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C:\Users\JUANC\OneDrive\Documentos\2026_JUAN CARLOS AGREDA BOTINA\MDN\JUNIO_2026\SOPORTES_JUNIO_2026\OBLIGACIÓN 1\"/>
    </mc:Choice>
  </mc:AlternateContent>
  <xr:revisionPtr revIDLastSave="0" documentId="8_{175BD4BE-AB9B-4AC5-B048-AFC6DA16AE0D}" xr6:coauthVersionLast="47" xr6:coauthVersionMax="47" xr10:uidLastSave="{00000000-0000-0000-0000-000000000000}"/>
  <bookViews>
    <workbookView xWindow="-108" yWindow="-108" windowWidth="23256" windowHeight="12456" firstSheet="1" activeTab="1" xr2:uid="{00000000-000D-0000-FFFF-FFFF00000000}"/>
  </bookViews>
  <sheets>
    <sheet name="Crear Nombre Proyecto" sheetId="7" r:id="rId1"/>
    <sheet name="Identificación" sheetId="1" r:id="rId2"/>
    <sheet name="Preparación" sheetId="6" state="hidden" r:id="rId3"/>
    <sheet name="Evaluación" sheetId="5" state="hidden" r:id="rId4"/>
    <sheet name="Programación" sheetId="4" state="hidden" r:id="rId5"/>
    <sheet name="Regionalizacion" sheetId="8" state="hidden" r:id="rId6"/>
    <sheet name="Focalizacion" sheetId="9" state="hidden" r:id="rId7"/>
  </sheets>
  <definedNames>
    <definedName name="_xlnm.Print_Area" localSheetId="0">'Crear Nombre Proyecto'!$A$1:$K$33</definedName>
    <definedName name="_xlnm.Print_Area" localSheetId="3">Evaluación!$A$1:$H$29</definedName>
    <definedName name="_xlnm.Print_Area" localSheetId="1">Identificación!$A$1:$S$172</definedName>
    <definedName name="_xlnm.Print_Area" localSheetId="2">Preparación!$A$1:$G$640</definedName>
    <definedName name="_xlnm.Print_Area" localSheetId="4">Programación!$A$1:$N$127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 l="1"/>
  <c r="Q31" i="9"/>
  <c r="Q30" i="9"/>
  <c r="I30" i="9"/>
  <c r="E526" i="6"/>
  <c r="B120" i="4" l="1"/>
  <c r="C64" i="4"/>
  <c r="D537" i="6" s="1"/>
  <c r="C40" i="4"/>
  <c r="D531" i="6" s="1"/>
  <c r="C16" i="4"/>
  <c r="G128" i="6"/>
  <c r="G129" i="6"/>
  <c r="G130" i="6"/>
  <c r="G131" i="6"/>
  <c r="G132" i="6"/>
  <c r="G133" i="6"/>
  <c r="G134" i="6"/>
  <c r="G135" i="6"/>
  <c r="G136" i="6"/>
  <c r="G137" i="6"/>
  <c r="G138" i="6"/>
  <c r="G139" i="6"/>
  <c r="G140" i="6"/>
  <c r="G141" i="6"/>
  <c r="G142" i="6"/>
  <c r="G143" i="6"/>
  <c r="G144" i="6"/>
  <c r="G145" i="6"/>
  <c r="G146" i="6"/>
  <c r="G147" i="6"/>
  <c r="G148" i="6"/>
  <c r="C149" i="6"/>
  <c r="D149" i="6"/>
  <c r="E149" i="6"/>
  <c r="F149" i="6"/>
  <c r="G149" i="6" l="1"/>
  <c r="C537" i="6" l="1"/>
  <c r="C531" i="6"/>
  <c r="C525" i="6"/>
  <c r="G153" i="6" l="1"/>
  <c r="G154" i="6"/>
  <c r="G155" i="6"/>
  <c r="G156" i="6"/>
  <c r="G157" i="6"/>
  <c r="G158" i="6"/>
  <c r="G159" i="6"/>
  <c r="G160" i="6"/>
  <c r="G161" i="6"/>
  <c r="G162" i="6"/>
  <c r="G163" i="6"/>
  <c r="G164" i="6"/>
  <c r="G165" i="6"/>
  <c r="G166" i="6"/>
  <c r="G167" i="6"/>
  <c r="G168" i="6"/>
  <c r="G169" i="6"/>
  <c r="G170" i="6"/>
  <c r="G171" i="6"/>
  <c r="G172" i="6"/>
  <c r="G173" i="6"/>
  <c r="C174" i="6"/>
  <c r="D174" i="6"/>
  <c r="E174" i="6"/>
  <c r="F174" i="6"/>
  <c r="G123" i="6"/>
  <c r="G122" i="6"/>
  <c r="G121" i="6"/>
  <c r="G120" i="6"/>
  <c r="G119" i="6"/>
  <c r="G118" i="6"/>
  <c r="G117" i="6"/>
  <c r="G116" i="6"/>
  <c r="G115" i="6"/>
  <c r="G114" i="6"/>
  <c r="G113" i="6"/>
  <c r="G112" i="6"/>
  <c r="G111" i="6"/>
  <c r="G110" i="6"/>
  <c r="G109" i="6"/>
  <c r="G108" i="6"/>
  <c r="G107" i="6"/>
  <c r="G106" i="6"/>
  <c r="G105" i="6"/>
  <c r="G104" i="6"/>
  <c r="G103" i="6"/>
  <c r="G98" i="6"/>
  <c r="G97" i="6"/>
  <c r="G96" i="6"/>
  <c r="G95" i="6"/>
  <c r="G94" i="6"/>
  <c r="G93" i="6"/>
  <c r="G92" i="6"/>
  <c r="G91" i="6"/>
  <c r="G90" i="6"/>
  <c r="G89" i="6"/>
  <c r="G88" i="6"/>
  <c r="G87" i="6"/>
  <c r="G86" i="6"/>
  <c r="G85" i="6"/>
  <c r="G84" i="6"/>
  <c r="G83" i="6"/>
  <c r="G82" i="6"/>
  <c r="G81" i="6"/>
  <c r="G80" i="6"/>
  <c r="G79" i="6"/>
  <c r="G78" i="6"/>
  <c r="G307" i="6"/>
  <c r="G306" i="6"/>
  <c r="G305" i="6"/>
  <c r="G304" i="6"/>
  <c r="G303" i="6"/>
  <c r="G302" i="6"/>
  <c r="G301" i="6"/>
  <c r="G300" i="6"/>
  <c r="G299" i="6"/>
  <c r="G298" i="6"/>
  <c r="G297" i="6"/>
  <c r="G296" i="6"/>
  <c r="G295" i="6"/>
  <c r="G294" i="6"/>
  <c r="G293" i="6"/>
  <c r="G292" i="6"/>
  <c r="G291" i="6"/>
  <c r="G290" i="6"/>
  <c r="G289" i="6"/>
  <c r="G288" i="6"/>
  <c r="G287" i="6"/>
  <c r="G174" i="6" l="1"/>
  <c r="F51" i="9" l="1"/>
  <c r="G51" i="9"/>
  <c r="H51" i="9"/>
  <c r="E51" i="9"/>
  <c r="N20" i="9"/>
  <c r="O20" i="9"/>
  <c r="P20" i="9"/>
  <c r="M20" i="9"/>
  <c r="F20" i="9"/>
  <c r="G20" i="9"/>
  <c r="H20" i="9"/>
  <c r="E20" i="9"/>
  <c r="J70" i="4"/>
  <c r="C70" i="4"/>
  <c r="J64" i="4"/>
  <c r="J62" i="4"/>
  <c r="C22" i="4"/>
  <c r="D627" i="6"/>
  <c r="D628" i="6" s="1"/>
  <c r="D629" i="6" s="1"/>
  <c r="D609" i="6"/>
  <c r="D610" i="6" s="1"/>
  <c r="D611" i="6" s="1"/>
  <c r="D618" i="6" l="1"/>
  <c r="D619" i="6" s="1"/>
  <c r="D620" i="6" s="1"/>
  <c r="B119" i="4" l="1"/>
  <c r="B121" i="4"/>
  <c r="B122" i="4"/>
  <c r="B123" i="4"/>
  <c r="B124" i="4"/>
  <c r="E540" i="6"/>
  <c r="E539" i="6"/>
  <c r="E538" i="6"/>
  <c r="E537" i="6"/>
  <c r="B592" i="6" l="1"/>
  <c r="B583" i="6"/>
  <c r="B589" i="6"/>
  <c r="B586" i="6"/>
  <c r="F517" i="6"/>
  <c r="J540" i="6" s="1"/>
  <c r="E517" i="6"/>
  <c r="I540" i="6" s="1"/>
  <c r="D517" i="6"/>
  <c r="H540" i="6" s="1"/>
  <c r="C517" i="6"/>
  <c r="G540" i="6" s="1"/>
  <c r="G516" i="6"/>
  <c r="G515" i="6"/>
  <c r="G514" i="6"/>
  <c r="G513" i="6"/>
  <c r="G512" i="6"/>
  <c r="G511" i="6"/>
  <c r="G510" i="6"/>
  <c r="G509" i="6"/>
  <c r="G508" i="6"/>
  <c r="G507" i="6"/>
  <c r="G506" i="6"/>
  <c r="G505" i="6"/>
  <c r="G504" i="6"/>
  <c r="G503" i="6"/>
  <c r="G502" i="6"/>
  <c r="G501" i="6"/>
  <c r="G500" i="6"/>
  <c r="G499" i="6"/>
  <c r="G498" i="6"/>
  <c r="G497" i="6"/>
  <c r="G496" i="6"/>
  <c r="F492" i="6"/>
  <c r="J539" i="6" s="1"/>
  <c r="E492" i="6"/>
  <c r="I539" i="6" s="1"/>
  <c r="D492" i="6"/>
  <c r="H539" i="6" s="1"/>
  <c r="C492" i="6"/>
  <c r="G539" i="6" s="1"/>
  <c r="G491" i="6"/>
  <c r="G490" i="6"/>
  <c r="G489" i="6"/>
  <c r="G488" i="6"/>
  <c r="G487" i="6"/>
  <c r="G486" i="6"/>
  <c r="G485" i="6"/>
  <c r="G484" i="6"/>
  <c r="G483" i="6"/>
  <c r="G482" i="6"/>
  <c r="G481" i="6"/>
  <c r="G480" i="6"/>
  <c r="G479" i="6"/>
  <c r="G478" i="6"/>
  <c r="G477" i="6"/>
  <c r="G476" i="6"/>
  <c r="G475" i="6"/>
  <c r="G474" i="6"/>
  <c r="G473" i="6"/>
  <c r="G472" i="6"/>
  <c r="G471" i="6"/>
  <c r="B414" i="6"/>
  <c r="B537" i="6" s="1"/>
  <c r="B59" i="4" s="1"/>
  <c r="F467" i="6"/>
  <c r="J538" i="6" s="1"/>
  <c r="E467" i="6"/>
  <c r="I538" i="6" s="1"/>
  <c r="D467" i="6"/>
  <c r="H538" i="6" s="1"/>
  <c r="C467" i="6"/>
  <c r="G538" i="6" s="1"/>
  <c r="G466" i="6"/>
  <c r="G465" i="6"/>
  <c r="G464" i="6"/>
  <c r="G463" i="6"/>
  <c r="G462" i="6"/>
  <c r="G461" i="6"/>
  <c r="G460" i="6"/>
  <c r="G459" i="6"/>
  <c r="G458" i="6"/>
  <c r="G457" i="6"/>
  <c r="G456" i="6"/>
  <c r="G455" i="6"/>
  <c r="G454" i="6"/>
  <c r="G453" i="6"/>
  <c r="G452" i="6"/>
  <c r="G451" i="6"/>
  <c r="G450" i="6"/>
  <c r="G449" i="6"/>
  <c r="G448" i="6"/>
  <c r="G447" i="6"/>
  <c r="G446" i="6"/>
  <c r="F442" i="6"/>
  <c r="J537" i="6" s="1"/>
  <c r="E442" i="6"/>
  <c r="I537" i="6" s="1"/>
  <c r="D442" i="6"/>
  <c r="H537" i="6" s="1"/>
  <c r="C442" i="6"/>
  <c r="G537" i="6" s="1"/>
  <c r="G441" i="6"/>
  <c r="G440" i="6"/>
  <c r="G439" i="6"/>
  <c r="G438" i="6"/>
  <c r="G437" i="6"/>
  <c r="G436" i="6"/>
  <c r="G435" i="6"/>
  <c r="G434" i="6"/>
  <c r="G433" i="6"/>
  <c r="G432" i="6"/>
  <c r="G431" i="6"/>
  <c r="G430" i="6"/>
  <c r="G429" i="6"/>
  <c r="G428" i="6"/>
  <c r="G427" i="6"/>
  <c r="G426" i="6"/>
  <c r="G425" i="6"/>
  <c r="G424" i="6"/>
  <c r="G423" i="6"/>
  <c r="G422" i="6"/>
  <c r="G421" i="6"/>
  <c r="B561" i="6" l="1"/>
  <c r="K16" i="9"/>
  <c r="C62" i="4"/>
  <c r="N30" i="9"/>
  <c r="M30" i="9"/>
  <c r="P30" i="9"/>
  <c r="O30" i="9"/>
  <c r="G517" i="6"/>
  <c r="K540" i="6" s="1"/>
  <c r="G492" i="6"/>
  <c r="K539" i="6" s="1"/>
  <c r="G442" i="6"/>
  <c r="K537" i="6" s="1"/>
  <c r="G467" i="6"/>
  <c r="K538" i="6" s="1"/>
  <c r="C65" i="4" l="1"/>
  <c r="G417" i="6"/>
  <c r="B71" i="6"/>
  <c r="C8" i="7"/>
  <c r="B571" i="6" l="1"/>
  <c r="B155" i="1"/>
  <c r="B154" i="1"/>
  <c r="B152" i="1"/>
  <c r="B151" i="1"/>
  <c r="B150" i="1"/>
  <c r="B153" i="1"/>
  <c r="K14" i="8"/>
  <c r="B126" i="4" l="1"/>
  <c r="B118" i="4"/>
  <c r="B117" i="4"/>
  <c r="B116" i="4"/>
  <c r="B115" i="4"/>
  <c r="B113" i="4"/>
  <c r="B112" i="4"/>
  <c r="B111" i="4"/>
  <c r="B109" i="4"/>
  <c r="J40" i="4" l="1"/>
  <c r="J53" i="4"/>
  <c r="C53" i="4"/>
  <c r="J46" i="4"/>
  <c r="C46" i="4"/>
  <c r="C29" i="4"/>
  <c r="J29" i="4"/>
  <c r="J22" i="4"/>
  <c r="J16" i="4"/>
  <c r="J14" i="4"/>
  <c r="G17" i="5"/>
  <c r="F17" i="5"/>
  <c r="E17" i="5"/>
  <c r="D17" i="5"/>
  <c r="C17" i="5"/>
  <c r="C15" i="5"/>
  <c r="G15" i="5"/>
  <c r="F15" i="5"/>
  <c r="E15" i="5"/>
  <c r="D15" i="5"/>
  <c r="E640" i="6"/>
  <c r="E639" i="6"/>
  <c r="E638" i="6"/>
  <c r="E637" i="6"/>
  <c r="E636" i="6"/>
  <c r="E635" i="6"/>
  <c r="E629" i="6"/>
  <c r="E628" i="6"/>
  <c r="E627" i="6"/>
  <c r="E626" i="6"/>
  <c r="E620" i="6"/>
  <c r="E619" i="6"/>
  <c r="E618" i="6"/>
  <c r="E617" i="6"/>
  <c r="E611" i="6"/>
  <c r="E610" i="6"/>
  <c r="E609" i="6"/>
  <c r="E608" i="6"/>
  <c r="B550" i="6"/>
  <c r="C13" i="5" l="1"/>
  <c r="D13" i="5"/>
  <c r="E13" i="5"/>
  <c r="F13" i="5"/>
  <c r="E536" i="6"/>
  <c r="E535" i="6"/>
  <c r="E534" i="6"/>
  <c r="E533" i="6"/>
  <c r="E532" i="6"/>
  <c r="E531" i="6"/>
  <c r="C534" i="6"/>
  <c r="C528" i="6"/>
  <c r="E530" i="6"/>
  <c r="E529" i="6"/>
  <c r="E528" i="6"/>
  <c r="E527" i="6"/>
  <c r="E525" i="6"/>
  <c r="B255" i="6"/>
  <c r="B531" i="6" s="1"/>
  <c r="F411" i="6"/>
  <c r="J536" i="6" s="1"/>
  <c r="E411" i="6"/>
  <c r="I536" i="6" s="1"/>
  <c r="D411" i="6"/>
  <c r="H536" i="6" s="1"/>
  <c r="C411" i="6"/>
  <c r="G536" i="6" s="1"/>
  <c r="G410" i="6"/>
  <c r="G409" i="6"/>
  <c r="G408" i="6"/>
  <c r="G407" i="6"/>
  <c r="G406" i="6"/>
  <c r="G405" i="6"/>
  <c r="G404" i="6"/>
  <c r="G403" i="6"/>
  <c r="G402" i="6"/>
  <c r="G401" i="6"/>
  <c r="G400" i="6"/>
  <c r="G399" i="6"/>
  <c r="G398" i="6"/>
  <c r="G397" i="6"/>
  <c r="G396" i="6"/>
  <c r="G395" i="6"/>
  <c r="G394" i="6"/>
  <c r="G393" i="6"/>
  <c r="G392" i="6"/>
  <c r="G391" i="6"/>
  <c r="G390" i="6"/>
  <c r="F386" i="6"/>
  <c r="J535" i="6" s="1"/>
  <c r="E386" i="6"/>
  <c r="I535" i="6" s="1"/>
  <c r="D386" i="6"/>
  <c r="H535" i="6" s="1"/>
  <c r="C386" i="6"/>
  <c r="G535" i="6" s="1"/>
  <c r="G385" i="6"/>
  <c r="G384" i="6"/>
  <c r="G383" i="6"/>
  <c r="G382" i="6"/>
  <c r="G381" i="6"/>
  <c r="G380" i="6"/>
  <c r="G379" i="6"/>
  <c r="G378" i="6"/>
  <c r="G377" i="6"/>
  <c r="G376" i="6"/>
  <c r="G375" i="6"/>
  <c r="G374" i="6"/>
  <c r="G373" i="6"/>
  <c r="G372" i="6"/>
  <c r="G371" i="6"/>
  <c r="G370" i="6"/>
  <c r="G369" i="6"/>
  <c r="G368" i="6"/>
  <c r="G367" i="6"/>
  <c r="G366" i="6"/>
  <c r="G365" i="6"/>
  <c r="F361" i="6"/>
  <c r="J534" i="6" s="1"/>
  <c r="E361" i="6"/>
  <c r="I534" i="6" s="1"/>
  <c r="D361" i="6"/>
  <c r="H534" i="6" s="1"/>
  <c r="C361" i="6"/>
  <c r="G534" i="6" s="1"/>
  <c r="G360" i="6"/>
  <c r="G359" i="6"/>
  <c r="G358" i="6"/>
  <c r="G357" i="6"/>
  <c r="G356" i="6"/>
  <c r="G355" i="6"/>
  <c r="G354" i="6"/>
  <c r="G353" i="6"/>
  <c r="G352" i="6"/>
  <c r="G351" i="6"/>
  <c r="G350" i="6"/>
  <c r="G349" i="6"/>
  <c r="G348" i="6"/>
  <c r="G347" i="6"/>
  <c r="G346" i="6"/>
  <c r="G345" i="6"/>
  <c r="G344" i="6"/>
  <c r="G343" i="6"/>
  <c r="G342" i="6"/>
  <c r="G341" i="6"/>
  <c r="G340" i="6"/>
  <c r="F333" i="6"/>
  <c r="J533" i="6" s="1"/>
  <c r="E333" i="6"/>
  <c r="I533" i="6" s="1"/>
  <c r="D333" i="6"/>
  <c r="H533" i="6" s="1"/>
  <c r="C333" i="6"/>
  <c r="G533" i="6" s="1"/>
  <c r="G332" i="6"/>
  <c r="G331" i="6"/>
  <c r="G330" i="6"/>
  <c r="G329" i="6"/>
  <c r="G328" i="6"/>
  <c r="G327" i="6"/>
  <c r="G326" i="6"/>
  <c r="G325" i="6"/>
  <c r="G324" i="6"/>
  <c r="G323" i="6"/>
  <c r="G322" i="6"/>
  <c r="G321" i="6"/>
  <c r="G320" i="6"/>
  <c r="G319" i="6"/>
  <c r="G318" i="6"/>
  <c r="G317" i="6"/>
  <c r="G316" i="6"/>
  <c r="G315" i="6"/>
  <c r="G314" i="6"/>
  <c r="G313" i="6"/>
  <c r="G312" i="6"/>
  <c r="F308" i="6"/>
  <c r="J532" i="6" s="1"/>
  <c r="E308" i="6"/>
  <c r="I532" i="6" s="1"/>
  <c r="D308" i="6"/>
  <c r="H532" i="6" s="1"/>
  <c r="C308" i="6"/>
  <c r="G532" i="6" s="1"/>
  <c r="F283" i="6"/>
  <c r="J531" i="6" s="1"/>
  <c r="E283" i="6"/>
  <c r="I531" i="6" s="1"/>
  <c r="D283" i="6"/>
  <c r="H531" i="6" s="1"/>
  <c r="C283" i="6"/>
  <c r="G531" i="6" s="1"/>
  <c r="G282" i="6"/>
  <c r="G281" i="6"/>
  <c r="G280" i="6"/>
  <c r="G279" i="6"/>
  <c r="G278" i="6"/>
  <c r="G277" i="6"/>
  <c r="G276" i="6"/>
  <c r="G275" i="6"/>
  <c r="G274" i="6"/>
  <c r="G273" i="6"/>
  <c r="G272" i="6"/>
  <c r="G271" i="6"/>
  <c r="G270" i="6"/>
  <c r="G269" i="6"/>
  <c r="G268" i="6"/>
  <c r="G267" i="6"/>
  <c r="G266" i="6"/>
  <c r="G265" i="6"/>
  <c r="G264" i="6"/>
  <c r="G263" i="6"/>
  <c r="G262" i="6"/>
  <c r="F252" i="6"/>
  <c r="J530" i="6" s="1"/>
  <c r="E252" i="6"/>
  <c r="I530" i="6" s="1"/>
  <c r="D252" i="6"/>
  <c r="H530" i="6" s="1"/>
  <c r="C252" i="6"/>
  <c r="G530" i="6" s="1"/>
  <c r="G251" i="6"/>
  <c r="G250" i="6"/>
  <c r="G249" i="6"/>
  <c r="G248" i="6"/>
  <c r="G247" i="6"/>
  <c r="G246" i="6"/>
  <c r="G245" i="6"/>
  <c r="G244" i="6"/>
  <c r="G243" i="6"/>
  <c r="G242" i="6"/>
  <c r="G241" i="6"/>
  <c r="G240" i="6"/>
  <c r="G239" i="6"/>
  <c r="G238" i="6"/>
  <c r="G237" i="6"/>
  <c r="G236" i="6"/>
  <c r="G235" i="6"/>
  <c r="G234" i="6"/>
  <c r="G233" i="6"/>
  <c r="G232" i="6"/>
  <c r="G231" i="6"/>
  <c r="F227" i="6"/>
  <c r="J529" i="6" s="1"/>
  <c r="E227" i="6"/>
  <c r="I529" i="6" s="1"/>
  <c r="D227" i="6"/>
  <c r="H529" i="6" s="1"/>
  <c r="C227" i="6"/>
  <c r="G529" i="6" s="1"/>
  <c r="G226" i="6"/>
  <c r="G225" i="6"/>
  <c r="G224" i="6"/>
  <c r="G223" i="6"/>
  <c r="G222" i="6"/>
  <c r="G221" i="6"/>
  <c r="G220" i="6"/>
  <c r="G219" i="6"/>
  <c r="G218" i="6"/>
  <c r="G217" i="6"/>
  <c r="G216" i="6"/>
  <c r="G215" i="6"/>
  <c r="G214" i="6"/>
  <c r="G213" i="6"/>
  <c r="G212" i="6"/>
  <c r="G211" i="6"/>
  <c r="G210" i="6"/>
  <c r="G209" i="6"/>
  <c r="G208" i="6"/>
  <c r="G207" i="6"/>
  <c r="G206" i="6"/>
  <c r="F202" i="6"/>
  <c r="J528" i="6" s="1"/>
  <c r="E202" i="6"/>
  <c r="I528" i="6" s="1"/>
  <c r="D202" i="6"/>
  <c r="H528" i="6" s="1"/>
  <c r="C202" i="6"/>
  <c r="G528" i="6" s="1"/>
  <c r="G201" i="6"/>
  <c r="G200" i="6"/>
  <c r="G199" i="6"/>
  <c r="G198" i="6"/>
  <c r="G197" i="6"/>
  <c r="G196" i="6"/>
  <c r="G195" i="6"/>
  <c r="G194" i="6"/>
  <c r="G193" i="6"/>
  <c r="G192" i="6"/>
  <c r="G191" i="6"/>
  <c r="G190" i="6"/>
  <c r="G189" i="6"/>
  <c r="G188" i="6"/>
  <c r="G187" i="6"/>
  <c r="G186" i="6"/>
  <c r="G185" i="6"/>
  <c r="G184" i="6"/>
  <c r="G183" i="6"/>
  <c r="G182" i="6"/>
  <c r="G181" i="6"/>
  <c r="J527" i="6"/>
  <c r="I527" i="6"/>
  <c r="H527" i="6"/>
  <c r="G527" i="6"/>
  <c r="F124" i="6"/>
  <c r="J526" i="6" s="1"/>
  <c r="E124" i="6"/>
  <c r="I526" i="6" s="1"/>
  <c r="D124" i="6"/>
  <c r="H526" i="6" s="1"/>
  <c r="C124" i="6"/>
  <c r="G526" i="6" s="1"/>
  <c r="F99" i="6"/>
  <c r="E99" i="6"/>
  <c r="D99" i="6"/>
  <c r="C99" i="6"/>
  <c r="B525" i="6"/>
  <c r="G45" i="6"/>
  <c r="F45" i="6"/>
  <c r="E45" i="6"/>
  <c r="D45" i="6"/>
  <c r="C45" i="6"/>
  <c r="B45" i="6"/>
  <c r="G44" i="6"/>
  <c r="F44" i="6"/>
  <c r="E44" i="6"/>
  <c r="D44" i="6"/>
  <c r="C44" i="6"/>
  <c r="B44" i="6"/>
  <c r="G43" i="6"/>
  <c r="F43" i="6"/>
  <c r="E43" i="6"/>
  <c r="D43" i="6"/>
  <c r="C43" i="6"/>
  <c r="B43" i="6"/>
  <c r="G42" i="6"/>
  <c r="F42" i="6"/>
  <c r="E42" i="6"/>
  <c r="D42" i="6"/>
  <c r="C42" i="6"/>
  <c r="B42" i="6"/>
  <c r="G41" i="6"/>
  <c r="F41" i="6"/>
  <c r="E41" i="6"/>
  <c r="D41" i="6"/>
  <c r="C41" i="6"/>
  <c r="B41" i="6"/>
  <c r="G40" i="6"/>
  <c r="F40" i="6"/>
  <c r="E40" i="6"/>
  <c r="D40" i="6"/>
  <c r="C40" i="6"/>
  <c r="B40" i="6"/>
  <c r="G39" i="6"/>
  <c r="F39" i="6"/>
  <c r="E39" i="6"/>
  <c r="D39" i="6"/>
  <c r="C39" i="6"/>
  <c r="B39" i="6"/>
  <c r="G38" i="6"/>
  <c r="F38" i="6"/>
  <c r="E38" i="6"/>
  <c r="D38" i="6"/>
  <c r="C38" i="6"/>
  <c r="B38" i="6"/>
  <c r="G105" i="1"/>
  <c r="G93" i="1"/>
  <c r="B149" i="1"/>
  <c r="B148" i="1"/>
  <c r="B147" i="1"/>
  <c r="B146" i="1"/>
  <c r="B145" i="1"/>
  <c r="B577" i="6" l="1"/>
  <c r="C16" i="9"/>
  <c r="C47" i="9"/>
  <c r="G13" i="5"/>
  <c r="B574" i="6"/>
  <c r="B568" i="6"/>
  <c r="G30" i="9"/>
  <c r="E30" i="9"/>
  <c r="G541" i="6"/>
  <c r="C16" i="5"/>
  <c r="F30" i="9"/>
  <c r="H30" i="9"/>
  <c r="B580" i="6"/>
  <c r="B558" i="6"/>
  <c r="H525" i="6"/>
  <c r="F61" i="9" s="1"/>
  <c r="D520" i="6"/>
  <c r="G525" i="6"/>
  <c r="E61" i="9" s="1"/>
  <c r="C520" i="6"/>
  <c r="I525" i="6"/>
  <c r="G61" i="9" s="1"/>
  <c r="E520" i="6"/>
  <c r="J525" i="6"/>
  <c r="H61" i="9" s="1"/>
  <c r="F520" i="6"/>
  <c r="B555" i="6"/>
  <c r="G414" i="6"/>
  <c r="B2" i="9"/>
  <c r="B2" i="8"/>
  <c r="B11" i="4"/>
  <c r="B35" i="4"/>
  <c r="G46" i="6"/>
  <c r="C38" i="4"/>
  <c r="C14" i="4"/>
  <c r="B564" i="6"/>
  <c r="J38" i="4"/>
  <c r="B2" i="5"/>
  <c r="B2" i="4"/>
  <c r="B2" i="6"/>
  <c r="G202" i="6"/>
  <c r="K528" i="6" s="1"/>
  <c r="G252" i="6"/>
  <c r="K530" i="6" s="1"/>
  <c r="G308" i="6"/>
  <c r="K532" i="6" s="1"/>
  <c r="G361" i="6"/>
  <c r="K534" i="6" s="1"/>
  <c r="G411" i="6"/>
  <c r="K536" i="6" s="1"/>
  <c r="G99" i="6"/>
  <c r="G227" i="6"/>
  <c r="G283" i="6"/>
  <c r="K531" i="6" s="1"/>
  <c r="G333" i="6"/>
  <c r="K533" i="6" s="1"/>
  <c r="G386" i="6"/>
  <c r="K535" i="6" s="1"/>
  <c r="G124" i="6"/>
  <c r="K526" i="6" s="1"/>
  <c r="K527" i="6"/>
  <c r="H541" i="6" l="1"/>
  <c r="F16" i="5"/>
  <c r="F21" i="5" s="1"/>
  <c r="J541" i="6"/>
  <c r="D16" i="5"/>
  <c r="D21" i="5" s="1"/>
  <c r="I541" i="6"/>
  <c r="E16" i="5"/>
  <c r="E21" i="5" s="1"/>
  <c r="C41" i="4"/>
  <c r="C21" i="5"/>
  <c r="G74" i="6"/>
  <c r="G520" i="6"/>
  <c r="K525" i="6"/>
  <c r="C17" i="4" s="1"/>
  <c r="G336" i="6"/>
  <c r="G177" i="6"/>
  <c r="K529" i="6"/>
  <c r="J17" i="4" s="1"/>
  <c r="G258" i="6"/>
  <c r="G16" i="5" l="1"/>
  <c r="G21" i="5" s="1"/>
  <c r="K541" i="6"/>
  <c r="G255" i="6"/>
  <c r="G71" i="6"/>
  <c r="D52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Cristian Leonardo Mendez Ruiz</author>
  </authors>
  <commentList>
    <comment ref="C8" authorId="0" shapeId="0" xr:uid="{00000000-0006-0000-0000-000001000000}">
      <text>
        <r>
          <rPr>
            <b/>
            <sz val="9"/>
            <color indexed="81"/>
            <rFont val="Tahoma"/>
            <family val="2"/>
          </rPr>
          <t>No digitar nada en este campo,,trae automaticamente el nombre del proyecto</t>
        </r>
      </text>
    </comment>
    <comment ref="C13" authorId="0" shapeId="0" xr:uid="{00000000-0006-0000-0000-000002000000}">
      <text>
        <r>
          <rPr>
            <b/>
            <sz val="9"/>
            <color indexed="81"/>
            <rFont val="Tahoma"/>
            <family val="2"/>
          </rPr>
          <t>Seleccione de la lista desplegable</t>
        </r>
      </text>
    </comment>
    <comment ref="C19" authorId="0" shapeId="0" xr:uid="{00000000-0006-0000-0000-000003000000}">
      <text>
        <r>
          <rPr>
            <b/>
            <sz val="9"/>
            <color indexed="81"/>
            <rFont val="Tahoma"/>
            <family val="2"/>
          </rPr>
          <t>Escoja el Municipio donde se realizará el proyecto. Si es Nacional, por favor seleccione Nacional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Cristian Leonardo Mendez Ruiz</author>
  </authors>
  <commentList>
    <comment ref="G84" authorId="0" shapeId="0" xr:uid="{00000000-0006-0000-0100-000001000000}">
      <text>
        <r>
          <rPr>
            <b/>
            <sz val="9"/>
            <color indexed="81"/>
            <rFont val="Tahoma"/>
            <family val="2"/>
          </rPr>
          <t>Este dato debe ser incorporado en el SUIFP al detalle por depto</t>
        </r>
        <r>
          <rPr>
            <sz val="9"/>
            <color indexed="81"/>
            <rFont val="Tahoma"/>
            <family val="2"/>
          </rPr>
          <t xml:space="preserve">
</t>
        </r>
      </text>
    </comment>
    <comment ref="G96" authorId="0" shapeId="0" xr:uid="{00000000-0006-0000-0100-000002000000}">
      <text>
        <r>
          <rPr>
            <b/>
            <sz val="9"/>
            <color indexed="81"/>
            <rFont val="Tahoma"/>
            <family val="2"/>
          </rPr>
          <t>Este dato debe ser incorporado en el SUIFP al detalle por depto</t>
        </r>
      </text>
    </comment>
    <comment ref="B134" authorId="0" shapeId="0" xr:uid="{00000000-0006-0000-0100-000003000000}">
      <text>
        <r>
          <rPr>
            <b/>
            <sz val="9"/>
            <color indexed="81"/>
            <rFont val="Tahoma"/>
            <family val="2"/>
          </rPr>
          <t xml:space="preserve">De acuerdo con el problema propuesto, registre </t>
        </r>
        <r>
          <rPr>
            <sz val="9"/>
            <color indexed="81"/>
            <rFont val="Tahoma"/>
            <family val="2"/>
          </rPr>
          <t xml:space="preserve">
</t>
        </r>
      </text>
    </comment>
    <comment ref="B144" authorId="0" shapeId="0" xr:uid="{00000000-0006-0000-0100-000004000000}">
      <text>
        <r>
          <rPr>
            <b/>
            <sz val="9"/>
            <color indexed="81"/>
            <rFont val="Tahoma"/>
            <family val="2"/>
          </rPr>
          <t>Por cada Causa Formulada incluya un Objetivo Especifico para el proyecto</t>
        </r>
      </text>
    </comment>
    <comment ref="B163" authorId="0" shapeId="0" xr:uid="{00000000-0006-0000-0100-000005000000}">
      <text>
        <r>
          <rPr>
            <b/>
            <sz val="9"/>
            <color indexed="81"/>
            <rFont val="Tahoma"/>
            <family val="2"/>
          </rPr>
          <t>Por favor incorpore por lo menos 3 alternativas para solucionar el problema. 1 debe obedecer al nombre del proyecto que se está Formulando</t>
        </r>
      </text>
    </comment>
    <comment ref="B168" authorId="0" shapeId="0" xr:uid="{00000000-0006-0000-0100-000006000000}">
      <text>
        <r>
          <rPr>
            <b/>
            <sz val="9"/>
            <color indexed="81"/>
            <rFont val="Tahoma"/>
            <family val="2"/>
          </rPr>
          <t>Seleccione con X cual o cuales evaluaciones contempla para realizar en este proyecto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Cristian Leonardo Mendez Ruiz</author>
  </authors>
  <commentList>
    <comment ref="G37" authorId="0" shapeId="0" xr:uid="{00000000-0006-0000-0200-000001000000}">
      <text>
        <r>
          <rPr>
            <b/>
            <sz val="9"/>
            <color indexed="81"/>
            <rFont val="Tahoma"/>
            <family val="2"/>
          </rPr>
          <t>Este dato debe ser incorporado en el SUIFP al detalle por depto</t>
        </r>
      </text>
    </comment>
    <comment ref="B71" authorId="0" shapeId="0" xr:uid="{00000000-0006-0000-0200-000002000000}">
      <text>
        <r>
          <rPr>
            <b/>
            <sz val="9"/>
            <color indexed="81"/>
            <rFont val="Tahoma"/>
            <family val="2"/>
          </rPr>
          <t>Estos objetivos serán traidos automaticamente de los formulados en la fase de identificación</t>
        </r>
      </text>
    </comment>
    <comment ref="G71" authorId="0" shapeId="0" xr:uid="{00000000-0006-0000-0200-000003000000}">
      <text>
        <r>
          <rPr>
            <b/>
            <sz val="9"/>
            <color indexed="81"/>
            <rFont val="Tahoma"/>
            <family val="2"/>
          </rPr>
          <t>Se liquida automaticamente con la sumatoria del costo de los productos</t>
        </r>
      </text>
    </comment>
    <comment ref="B74" authorId="0" shapeId="0" xr:uid="{00000000-0006-0000-0200-000004000000}">
      <text>
        <r>
          <rPr>
            <b/>
            <sz val="9"/>
            <color indexed="81"/>
            <rFont val="Tahoma"/>
            <family val="2"/>
          </rPr>
          <t>Defina el primer producto que generará su Primer Objetivo. Verifique los existentes en el DNP y que tengan relación con su proyecto y este objetivo específico…Si necesita mas productos, por favor copie y pegue este formato una vez terminen las actividades del producto 1</t>
        </r>
      </text>
    </comment>
    <comment ref="G74" authorId="0" shapeId="0" xr:uid="{00000000-0006-0000-0200-000005000000}">
      <text>
        <r>
          <rPr>
            <b/>
            <sz val="9"/>
            <color indexed="81"/>
            <rFont val="Tahoma"/>
            <family val="2"/>
          </rPr>
          <t>Se liquida automaticamente con la sumatoria del costo de las actividades de este producto</t>
        </r>
      </text>
    </comment>
    <comment ref="C76" authorId="0" shapeId="0" xr:uid="{B6F92E2E-96C9-48E9-96D0-3F8CF1CD5A9C}">
      <text>
        <r>
          <rPr>
            <b/>
            <sz val="9"/>
            <color indexed="81"/>
            <rFont val="Tahoma"/>
            <family val="2"/>
          </rPr>
          <t>Registre la segunda actividad 1.2 (Verbo en infinitivo) necesaria para continuar  elaborando el producto 1 arriba definido</t>
        </r>
      </text>
    </comment>
    <comment ref="C101" authorId="0" shapeId="0" xr:uid="{408D5A73-C6CC-4335-8F7A-23559CCDDDBE}">
      <text>
        <r>
          <rPr>
            <b/>
            <sz val="9"/>
            <color indexed="81"/>
            <rFont val="Tahoma"/>
            <family val="2"/>
          </rPr>
          <t>Registre la tercera actividad 1.3 (Verbo en infinitivo) necesaria para continuar  elaborando el producto 1 arriba definido…Si necesita mas actividades copie y pegue este mismo recuadro abajo para continuar con la actividad 1,4</t>
        </r>
      </text>
    </comment>
    <comment ref="C126" authorId="0" shapeId="0" xr:uid="{3FAAC8FF-B0D9-4F27-9CC0-C9BC922D0B01}">
      <text>
        <r>
          <rPr>
            <b/>
            <sz val="9"/>
            <color indexed="81"/>
            <rFont val="Tahoma"/>
            <family val="2"/>
          </rPr>
          <t>Registre la tercera actividad 1.3 (Verbo en infinitivo) necesaria para continuar  elaborando el producto 1 arriba definido…Si necesita mas actividades copie y pegue este mismo recuadro abajo para continuar con la actividad 1,4</t>
        </r>
      </text>
    </comment>
    <comment ref="C151" authorId="0" shapeId="0" xr:uid="{20EB59DF-AF78-42F5-9C67-CAE0F8367D35}">
      <text>
        <r>
          <rPr>
            <b/>
            <sz val="9"/>
            <color indexed="81"/>
            <rFont val="Tahoma"/>
            <family val="2"/>
          </rPr>
          <t>Registre la tercera actividad 1.3 (Verbo en infinitivo) necesaria para continuar  elaborando el producto 1 arriba definido…Si necesita mas actividades copie y pegue este mismo recuadro abajo para continuar con la actividad 1,4</t>
        </r>
      </text>
    </comment>
    <comment ref="B177" authorId="0" shapeId="0" xr:uid="{00000000-0006-0000-0200-000009000000}">
      <text>
        <r>
          <rPr>
            <b/>
            <sz val="9"/>
            <color indexed="81"/>
            <rFont val="Tahoma"/>
            <family val="2"/>
          </rPr>
          <t>Defina el segundo producto que generará su Primer Objetivo. Verifique los existentes en el DNP y que tengan relación con su proyecto y este objetivo específico…Si necesita mas productos, por favor copie y pegue este formato una vez terminen las actividades de este producto</t>
        </r>
      </text>
    </comment>
    <comment ref="G177" authorId="0" shapeId="0" xr:uid="{00000000-0006-0000-0200-00000A000000}">
      <text>
        <r>
          <rPr>
            <b/>
            <sz val="9"/>
            <color indexed="81"/>
            <rFont val="Tahoma"/>
            <family val="2"/>
          </rPr>
          <t>Se liquida automaticamente con la sumatoria del costo de las actividades de este producto</t>
        </r>
      </text>
    </comment>
    <comment ref="C179" authorId="0" shapeId="0" xr:uid="{00000000-0006-0000-0200-00000B000000}">
      <text>
        <r>
          <rPr>
            <b/>
            <sz val="9"/>
            <color indexed="81"/>
            <rFont val="Tahoma"/>
            <family val="2"/>
          </rPr>
          <t xml:space="preserve">Registre la primera actividad 2.1 (Verbo en infinitivo) necesaria para iniciar a elaborar el producto 2 del objetivo Esp 1... arriba definido </t>
        </r>
      </text>
    </comment>
    <comment ref="C204" authorId="0" shapeId="0" xr:uid="{00000000-0006-0000-0200-00000C000000}">
      <text>
        <r>
          <rPr>
            <b/>
            <sz val="9"/>
            <color indexed="81"/>
            <rFont val="Tahoma"/>
            <family val="2"/>
          </rPr>
          <t xml:space="preserve">Registre la primera actividad 2.2 (Verbo en infinitivo) necesaria para continuar elaborando el producto 2 del objetivo Esp 1... arriba definido </t>
        </r>
      </text>
    </comment>
    <comment ref="C229" authorId="0" shapeId="0" xr:uid="{00000000-0006-0000-0200-00000D000000}">
      <text>
        <r>
          <rPr>
            <b/>
            <sz val="9"/>
            <color indexed="81"/>
            <rFont val="Tahoma"/>
            <family val="2"/>
          </rPr>
          <t xml:space="preserve">Registre la primera actividad 2.3 (Verbo en infinitivo) necesaria para continuar elaborando el producto 2 del objetivo Esp 1... arriba definido </t>
        </r>
      </text>
    </comment>
    <comment ref="B255" authorId="0" shapeId="0" xr:uid="{00000000-0006-0000-0200-00000E000000}">
      <text>
        <r>
          <rPr>
            <b/>
            <sz val="9"/>
            <color indexed="81"/>
            <rFont val="Tahoma"/>
            <family val="2"/>
          </rPr>
          <t>Estos objetivos serán traidos automaticamente de los formulados en la fase de identificación</t>
        </r>
      </text>
    </comment>
    <comment ref="G255" authorId="0" shapeId="0" xr:uid="{00000000-0006-0000-0200-00000F000000}">
      <text>
        <r>
          <rPr>
            <b/>
            <sz val="9"/>
            <color indexed="81"/>
            <rFont val="Tahoma"/>
            <family val="2"/>
          </rPr>
          <t>Se liquida automaticamente con la sumatoria del costo de los productos de este objetivo específico</t>
        </r>
      </text>
    </comment>
    <comment ref="B258" authorId="0" shapeId="0" xr:uid="{00000000-0006-0000-0200-000010000000}">
      <text>
        <r>
          <rPr>
            <b/>
            <sz val="9"/>
            <color indexed="81"/>
            <rFont val="Tahoma"/>
            <family val="2"/>
          </rPr>
          <t>Defina el primer producto que generará su Segundo Objetivo. Verifique los existentes en el DNP y que tengan relación con su proyecto y este objetivo específico…Si necesita mas productos, por favor copie y pegue este formato una vez terminen las actividades del 2do producto del objetivo especifico</t>
        </r>
      </text>
    </comment>
    <comment ref="G258" authorId="0" shapeId="0" xr:uid="{00000000-0006-0000-0200-000011000000}">
      <text>
        <r>
          <rPr>
            <b/>
            <sz val="9"/>
            <color indexed="81"/>
            <rFont val="Tahoma"/>
            <family val="2"/>
          </rPr>
          <t>Se liquida automaticamente con la sumatoria del costo de las actividades de este producto</t>
        </r>
      </text>
    </comment>
    <comment ref="C260" authorId="0" shapeId="0" xr:uid="{00000000-0006-0000-0200-000012000000}">
      <text>
        <r>
          <rPr>
            <b/>
            <sz val="9"/>
            <color indexed="81"/>
            <rFont val="Tahoma"/>
            <family val="2"/>
          </rPr>
          <t xml:space="preserve">Registre la primera actividad 1.1 (Verbo en infinitivo) necesaria para iniciar a elaborar el producto 1 arriba definido </t>
        </r>
      </text>
    </comment>
    <comment ref="C285" authorId="0" shapeId="0" xr:uid="{A2E1F651-844A-487C-9CD8-3290BDF0AAEF}">
      <text>
        <r>
          <rPr>
            <b/>
            <sz val="9"/>
            <color indexed="81"/>
            <rFont val="Tahoma"/>
            <family val="2"/>
          </rPr>
          <t xml:space="preserve">Registre la primera actividad 1.1 (Verbo en infinitivo) necesaria para iniciar a elaborar el producto 1 arriba definido </t>
        </r>
      </text>
    </comment>
    <comment ref="C310" authorId="0" shapeId="0" xr:uid="{00000000-0006-0000-0200-000014000000}">
      <text>
        <r>
          <rPr>
            <b/>
            <sz val="9"/>
            <color indexed="81"/>
            <rFont val="Tahoma"/>
            <family val="2"/>
          </rPr>
          <t>Registre la tercera actividad 1.3 (Verbo en infinitivo) necesaria para continuar  elaborando el producto 1 arriba definido…Si necesita mas actividades copie y pegue este mismo recuadro abajo para continuar con la actividad 1,4</t>
        </r>
      </text>
    </comment>
    <comment ref="B336" authorId="0" shapeId="0" xr:uid="{00000000-0006-0000-0200-000015000000}">
      <text>
        <r>
          <rPr>
            <b/>
            <sz val="9"/>
            <color indexed="81"/>
            <rFont val="Tahoma"/>
            <family val="2"/>
          </rPr>
          <t>Defina el segundo producto que generará su Segundo Objetivo. Verifique los existentes en el DNP y que tengan relación con su proyecto y este objetivo específico…Si necesita mas productos, por favor copie y pegue este formato una vez terminen las actividades de este producto</t>
        </r>
      </text>
    </comment>
    <comment ref="G336" authorId="0" shapeId="0" xr:uid="{00000000-0006-0000-0200-000016000000}">
      <text>
        <r>
          <rPr>
            <b/>
            <sz val="9"/>
            <color indexed="81"/>
            <rFont val="Tahoma"/>
            <family val="2"/>
          </rPr>
          <t>Se liquida automaticamente con la sumatoria del costo de las actividades de este producto</t>
        </r>
      </text>
    </comment>
    <comment ref="C338" authorId="0" shapeId="0" xr:uid="{00000000-0006-0000-0200-000017000000}">
      <text>
        <r>
          <rPr>
            <b/>
            <sz val="9"/>
            <color indexed="81"/>
            <rFont val="Tahoma"/>
            <family val="2"/>
          </rPr>
          <t xml:space="preserve">Registre la primera actividad 2.1 (Verbo en infinitivo) necesaria para iniciar a elaborar el producto 2 del objetivo Esp 2... arriba definido </t>
        </r>
      </text>
    </comment>
    <comment ref="C363" authorId="0" shapeId="0" xr:uid="{00000000-0006-0000-0200-000018000000}">
      <text>
        <r>
          <rPr>
            <b/>
            <sz val="9"/>
            <color indexed="81"/>
            <rFont val="Tahoma"/>
            <family val="2"/>
          </rPr>
          <t xml:space="preserve">Registre la primera actividad 2.2 (Verbo en infinitivo) necesaria para continuar elaborando el producto 2 del objetivo Esp 2... arriba definido </t>
        </r>
      </text>
    </comment>
    <comment ref="C388" authorId="0" shapeId="0" xr:uid="{00000000-0006-0000-0200-000019000000}">
      <text>
        <r>
          <rPr>
            <b/>
            <sz val="9"/>
            <color indexed="81"/>
            <rFont val="Tahoma"/>
            <family val="2"/>
          </rPr>
          <t xml:space="preserve">Registre la primera actividad 2.3 (Verbo en infinitivo) necesaria para continuar elaborando el producto 2 del objetivo Esp 2... arriba definido </t>
        </r>
      </text>
    </comment>
    <comment ref="B414" authorId="0" shapeId="0" xr:uid="{5F9E8B32-54FB-4DD2-A9E4-3CDC1C04FFC9}">
      <text>
        <r>
          <rPr>
            <b/>
            <sz val="9"/>
            <color indexed="81"/>
            <rFont val="Tahoma"/>
            <family val="2"/>
          </rPr>
          <t>Estos objetivos serán traidos automaticamente de los formulados en la fase de identificación</t>
        </r>
      </text>
    </comment>
    <comment ref="G414" authorId="0" shapeId="0" xr:uid="{9905ABB2-DF64-464D-9053-A37AC1F6C6DF}">
      <text>
        <r>
          <rPr>
            <b/>
            <sz val="9"/>
            <color indexed="81"/>
            <rFont val="Tahoma"/>
            <family val="2"/>
          </rPr>
          <t>Se liquida automaticamente con la sumatoria del costo de los productos de este objetivo específico</t>
        </r>
      </text>
    </comment>
    <comment ref="B417" authorId="0" shapeId="0" xr:uid="{CEA0E3E3-A3BE-49B7-AF5F-8CB4FF71790A}">
      <text>
        <r>
          <rPr>
            <b/>
            <sz val="9"/>
            <color indexed="81"/>
            <rFont val="Tahoma"/>
            <family val="2"/>
          </rPr>
          <t>Defina el primer producto que generará su Segundo Objetivo. Verifique los existentes en el DNP y que tengan relación con su proyecto y este objetivo específico…Si necesita mas productos, por favor copie y pegue este formato una vez terminen las actividades del 2do producto del objetivo especifico</t>
        </r>
      </text>
    </comment>
    <comment ref="G417" authorId="0" shapeId="0" xr:uid="{0B20234B-E66B-4AE3-A311-F81EE4D1ADAF}">
      <text>
        <r>
          <rPr>
            <b/>
            <sz val="9"/>
            <color indexed="81"/>
            <rFont val="Tahoma"/>
            <family val="2"/>
          </rPr>
          <t>Se liquida automaticamente con la sumatoria del costo de las actividades de este producto</t>
        </r>
      </text>
    </comment>
    <comment ref="C419" authorId="0" shapeId="0" xr:uid="{384457C4-C9A5-4381-B419-1CB51552A2FC}">
      <text>
        <r>
          <rPr>
            <b/>
            <sz val="9"/>
            <color indexed="81"/>
            <rFont val="Tahoma"/>
            <family val="2"/>
          </rPr>
          <t xml:space="preserve">Registre la primera actividad 1.1 (Verbo en infinitivo) necesaria para iniciar a elaborar el producto 1 arriba definido </t>
        </r>
      </text>
    </comment>
    <comment ref="C444" authorId="0" shapeId="0" xr:uid="{83C4523A-654D-4269-993A-C29CB649160F}">
      <text>
        <r>
          <rPr>
            <b/>
            <sz val="9"/>
            <color indexed="81"/>
            <rFont val="Tahoma"/>
            <family val="2"/>
          </rPr>
          <t>Registre la segunda actividad 1.2 (Verbo en infinitivo) necesaria para continuar  elaborando el producto 1 arriba definido</t>
        </r>
      </text>
    </comment>
    <comment ref="C469" authorId="0" shapeId="0" xr:uid="{34035650-D7C5-48B0-A874-ABEFD01A655D}">
      <text>
        <r>
          <rPr>
            <b/>
            <sz val="9"/>
            <color indexed="81"/>
            <rFont val="Tahoma"/>
            <family val="2"/>
          </rPr>
          <t>Registre la segunda actividad 1.2 (Verbo en infinitivo) necesaria para continuar  elaborando el producto 1 arriba definido</t>
        </r>
      </text>
    </comment>
    <comment ref="C494" authorId="0" shapeId="0" xr:uid="{7D6064C2-EA51-4756-860F-1DC12A7D3CF4}">
      <text>
        <r>
          <rPr>
            <b/>
            <sz val="9"/>
            <color indexed="81"/>
            <rFont val="Tahoma"/>
            <family val="2"/>
          </rPr>
          <t>Registre la segunda actividad 1.2 (Verbo en infinitivo) necesaria para continuar  elaborando el producto 1 arriba definido</t>
        </r>
      </text>
    </comment>
    <comment ref="M524" authorId="0" shapeId="0" xr:uid="{00000000-0006-0000-0200-00001A000000}">
      <text>
        <r>
          <rPr>
            <b/>
            <sz val="9"/>
            <color indexed="81"/>
            <rFont val="Tahoma"/>
            <family val="2"/>
          </rPr>
          <t>Por lo menos 1 actividad por objetivo debe ser parte de la Ruta Critica</t>
        </r>
      </text>
    </comment>
    <comment ref="B550" authorId="0" shapeId="0" xr:uid="{00000000-0006-0000-0200-00001B000000}">
      <text>
        <r>
          <rPr>
            <b/>
            <sz val="9"/>
            <color indexed="81"/>
            <rFont val="Tahoma"/>
            <family val="2"/>
          </rPr>
          <t>Se diligencia automaticamente</t>
        </r>
      </text>
    </comment>
    <comment ref="B555" authorId="0" shapeId="0" xr:uid="{00000000-0006-0000-0200-00001C000000}">
      <text>
        <r>
          <rPr>
            <b/>
            <sz val="9"/>
            <color indexed="81"/>
            <rFont val="Tahoma"/>
            <family val="2"/>
          </rPr>
          <t>Se diligencia automaticamente</t>
        </r>
      </text>
    </comment>
    <comment ref="B558" authorId="0" shapeId="0" xr:uid="{00000000-0006-0000-0200-00001D000000}">
      <text>
        <r>
          <rPr>
            <b/>
            <sz val="9"/>
            <color indexed="81"/>
            <rFont val="Tahoma"/>
            <family val="2"/>
          </rPr>
          <t>Se diligencia automaticamente</t>
        </r>
      </text>
    </comment>
    <comment ref="B561" authorId="0" shapeId="0" xr:uid="{00000000-0006-0000-0200-00001E000000}">
      <text>
        <r>
          <rPr>
            <b/>
            <sz val="9"/>
            <color indexed="81"/>
            <rFont val="Tahoma"/>
            <family val="2"/>
          </rPr>
          <t>Se diligencia automaticamente</t>
        </r>
      </text>
    </comment>
    <comment ref="B564" authorId="0" shapeId="0" xr:uid="{00000000-0006-0000-0200-00001F000000}">
      <text>
        <r>
          <rPr>
            <b/>
            <sz val="9"/>
            <color indexed="81"/>
            <rFont val="Tahoma"/>
            <family val="2"/>
          </rPr>
          <t>Se diligencia automaticamente</t>
        </r>
      </text>
    </comment>
  </commentList>
</comments>
</file>

<file path=xl/sharedStrings.xml><?xml version="1.0" encoding="utf-8"?>
<sst xmlns="http://schemas.openxmlformats.org/spreadsheetml/2006/main" count="1463" uniqueCount="579">
  <si>
    <t>NUEVO PROYECTO</t>
  </si>
  <si>
    <t>Nombre compuesto del proyecto *</t>
  </si>
  <si>
    <t>Actualización</t>
  </si>
  <si>
    <t>Datos básicos del nuevo proyecto</t>
  </si>
  <si>
    <t>Adecuación</t>
  </si>
  <si>
    <t>Proceso</t>
  </si>
  <si>
    <t>Administración</t>
  </si>
  <si>
    <t>Fortalecimiento</t>
  </si>
  <si>
    <t>Adquisición</t>
  </si>
  <si>
    <t>Alfabetización</t>
  </si>
  <si>
    <t>Objeto *</t>
  </si>
  <si>
    <t xml:space="preserve">Ampliación </t>
  </si>
  <si>
    <t>Institucional para la Investigación, Formación y Gestión del Conocimiento Forense a Nivel</t>
  </si>
  <si>
    <t>Análisis</t>
  </si>
  <si>
    <t>Aplicación</t>
  </si>
  <si>
    <t>Localización</t>
  </si>
  <si>
    <t>Aportes</t>
  </si>
  <si>
    <t>Nacional</t>
  </si>
  <si>
    <t>Apoyo</t>
  </si>
  <si>
    <t>Asesoría</t>
  </si>
  <si>
    <t>Tipología de proyecto *</t>
  </si>
  <si>
    <t>Asistencia</t>
  </si>
  <si>
    <t>General</t>
  </si>
  <si>
    <t>Aprovechamiento</t>
  </si>
  <si>
    <t>Capacitación</t>
  </si>
  <si>
    <t>Entidad a la que quedara presentado el proyecto:</t>
  </si>
  <si>
    <t>Capitalización</t>
  </si>
  <si>
    <t>INSTITUTO NACIONAL DE MEDICINA LEGAL Y CIENCIAS FORENSES</t>
  </si>
  <si>
    <t>Compromiso</t>
  </si>
  <si>
    <t>Conformación</t>
  </si>
  <si>
    <t>Sector</t>
  </si>
  <si>
    <t>Conservación</t>
  </si>
  <si>
    <t>Fiscalia</t>
  </si>
  <si>
    <t>Consolidación</t>
  </si>
  <si>
    <t>Construcción</t>
  </si>
  <si>
    <t>Control</t>
  </si>
  <si>
    <t>Demarcación</t>
  </si>
  <si>
    <t>Desarrollo</t>
  </si>
  <si>
    <t>Diagnostico</t>
  </si>
  <si>
    <t>Difusión</t>
  </si>
  <si>
    <t>Diseño</t>
  </si>
  <si>
    <t>Descontaminación</t>
  </si>
  <si>
    <t>Distribución</t>
  </si>
  <si>
    <t>Divulgación</t>
  </si>
  <si>
    <t>Dotación</t>
  </si>
  <si>
    <t>Edición</t>
  </si>
  <si>
    <t>Erradicación</t>
  </si>
  <si>
    <t>Estudio</t>
  </si>
  <si>
    <t>Estudios</t>
  </si>
  <si>
    <t xml:space="preserve">Exploración </t>
  </si>
  <si>
    <t>Explotación</t>
  </si>
  <si>
    <t>Extensión</t>
  </si>
  <si>
    <t>Forestación</t>
  </si>
  <si>
    <t>Formación</t>
  </si>
  <si>
    <t>Formulación</t>
  </si>
  <si>
    <t>Habilitación</t>
  </si>
  <si>
    <t>Identificación</t>
  </si>
  <si>
    <t>Incremento</t>
  </si>
  <si>
    <t>Innovación</t>
  </si>
  <si>
    <t>Instalación</t>
  </si>
  <si>
    <t>Inventario</t>
  </si>
  <si>
    <t>Inversiones</t>
  </si>
  <si>
    <t>Investigación</t>
  </si>
  <si>
    <t>Implementación</t>
  </si>
  <si>
    <t>Levantamiento</t>
  </si>
  <si>
    <t>Mantenimiento</t>
  </si>
  <si>
    <t>Mejoramiento</t>
  </si>
  <si>
    <t>Nacionalización</t>
  </si>
  <si>
    <t>Normalización</t>
  </si>
  <si>
    <t>Prevención</t>
  </si>
  <si>
    <t>Privatización</t>
  </si>
  <si>
    <t>Protección</t>
  </si>
  <si>
    <t>Recopilación</t>
  </si>
  <si>
    <t>Recreación</t>
  </si>
  <si>
    <t>Recuperación</t>
  </si>
  <si>
    <t>Reforestación</t>
  </si>
  <si>
    <t>Rehabilitación</t>
  </si>
  <si>
    <t>Remodelación</t>
  </si>
  <si>
    <t>Renovación</t>
  </si>
  <si>
    <t>Reparación</t>
  </si>
  <si>
    <t>Reposición</t>
  </si>
  <si>
    <t>Restauración</t>
  </si>
  <si>
    <t>Restructuración</t>
  </si>
  <si>
    <t>Saneamiento</t>
  </si>
  <si>
    <t>Servicio</t>
  </si>
  <si>
    <t>Sistematización</t>
  </si>
  <si>
    <t>Subsidio</t>
  </si>
  <si>
    <t>Suministro</t>
  </si>
  <si>
    <t>Sustitución</t>
  </si>
  <si>
    <t>Titulación</t>
  </si>
  <si>
    <t>Traslado</t>
  </si>
  <si>
    <t>PLAN DE DESARROLLO</t>
  </si>
  <si>
    <t xml:space="preserve">01 - Contribución al Plan Nacional de Desarrollo </t>
  </si>
  <si>
    <t>Programa*(Este campo depende del sector escogido en el nombre del proyecto)</t>
  </si>
  <si>
    <t>Productos que tendra disponibles en la cadena de valor para este programa (Campo informativo)</t>
  </si>
  <si>
    <t>Plan Nacional de Desarrollo</t>
  </si>
  <si>
    <t>ARBOL DE PROBLEMAS</t>
  </si>
  <si>
    <t>Estrategia Transversal</t>
  </si>
  <si>
    <t>Efecto Directo 1</t>
  </si>
  <si>
    <t>Efecto Indirecta 1.1</t>
  </si>
  <si>
    <t>Efecto Directo 2</t>
  </si>
  <si>
    <t>Efecto Indirecto 2.1</t>
  </si>
  <si>
    <t>Efecto Directo 3</t>
  </si>
  <si>
    <t>Efecto Indirecto 3.1</t>
  </si>
  <si>
    <t>Durante los primeros cuatro meses de 2026 se registraron 4.545 homicidios intencionales</t>
  </si>
  <si>
    <t>Perdida de recursos (Disminución de recursos de Fé en Colombia)</t>
  </si>
  <si>
    <t>Objetivo</t>
  </si>
  <si>
    <t>Efecto Indirecta 1.2</t>
  </si>
  <si>
    <t>Efecto  Indirecto 2.2</t>
  </si>
  <si>
    <t>Efecto  Indirecto 3.2</t>
  </si>
  <si>
    <t>Fortalecer las capacidades del INMLCF para la gestión, sostenibilidad y articulación estratégica de procesos de investigación científica, innovación y generación de conocimiento, mediante mecanismos técnicos, normativos y formativos que promuevan su desarrollo continuo</t>
  </si>
  <si>
    <t>La vinculación del sector privado depende del entorno de confianza institucional, los incentivos para la participación empresarial, la alineación de la inversión social con las necesidades territoriales, la claridad en los mecanismos de articulación liderados por el Sector Defensa y la disposición de las empresas para aportar capacidades en empleo, inversión, logística y donaciones.</t>
  </si>
  <si>
    <t>Efecto Indirecta 3.3</t>
  </si>
  <si>
    <t>PROBLEMÁTICA</t>
  </si>
  <si>
    <t>La cooperación internacional depende de la voluntad política, el relacionamiento internacional del país, la disponibilidad financiera de los cooperantes, el liderazgo de la Dirección de Relaciones y la disposición de las Fuerzas Militares y la Policía Nacional.</t>
  </si>
  <si>
    <t>Efecto Indirecta 3.4</t>
  </si>
  <si>
    <t>Problema central*</t>
  </si>
  <si>
    <t xml:space="preserve">PROBLEMA CENTRAL
Debilidad en la articulación estratégica de la Acción Unificada que limita la generación de resultados territoriales integrales, medibles y orientados al control institucional del territorio. </t>
  </si>
  <si>
    <t>Causa Directa 1</t>
  </si>
  <si>
    <t>Causa Indirecta 1.1</t>
  </si>
  <si>
    <t>Causa Directa 2</t>
  </si>
  <si>
    <t>Causa Indirecta 2.1</t>
  </si>
  <si>
    <t>Causa Directa 3</t>
  </si>
  <si>
    <t>Causa Indirecta 3.1</t>
  </si>
  <si>
    <t>Causa Directa 4</t>
  </si>
  <si>
    <t>Causa Indirecta 4.1</t>
  </si>
  <si>
    <t>Intervenciones institucionales con limitada capacidad de análisis frente a la reconfiguración territorial generada por dinámicas de inseguridad y conflicto. (Dra. Francy - JC)</t>
  </si>
  <si>
    <t xml:space="preserve"> Organizaciones criminales garantizan la seguridad y justicia - Extorsión (DNP: Soberania - legitima la acción </t>
  </si>
  <si>
    <r>
      <t xml:space="preserve">Ausencia de un modelo de articulación que renueve e innove </t>
    </r>
    <r>
      <rPr>
        <sz val="11"/>
        <color rgb="FFFF0000"/>
        <rFont val="Calibri"/>
        <family val="2"/>
        <scheme val="minor"/>
      </rPr>
      <t>capacidades que fortalezcan</t>
    </r>
    <r>
      <rPr>
        <sz val="11"/>
        <color theme="1"/>
        <rFont val="Calibri"/>
        <family val="2"/>
        <scheme val="minor"/>
      </rPr>
      <t xml:space="preserve"> la respuesta ante desafíos actuales</t>
    </r>
  </si>
  <si>
    <t>2.1 Falta de un direccionamiento estratégico de las capacidades de acción unificada. (Liliana)</t>
  </si>
  <si>
    <t>Alta dependencia de terceros, baja ejecución de convenios y débil seguimiento técnico que limitan la capacidad de implementación efectiva en territorio</t>
  </si>
  <si>
    <t>Problemáticas asociadas a la ejecución de recursos en proyectos de inversión de infraestructura para la transformación de los territorios (Natalia) (Macrometas - Brechas generacionales - recursos)</t>
  </si>
  <si>
    <t>Limitaciones en la gestión de evidencia y transparencia que afectan la toma de decisiones. (JC)</t>
  </si>
  <si>
    <t>Falta de automatización de los reportes de información</t>
  </si>
  <si>
    <t>Causa Indirecta 1.2</t>
  </si>
  <si>
    <t>Causa Indirecta 2.2</t>
  </si>
  <si>
    <t>Causa Indirecta 3.2</t>
  </si>
  <si>
    <t>Causa Indirecta 4.2</t>
  </si>
  <si>
    <t>Confianza ciudadana: ¿Indice?</t>
  </si>
  <si>
    <t>Direccionamiento al Comando de Ingenieros (Natalia)</t>
  </si>
  <si>
    <t>La acción unificada presenta limitaciones en su gestión y operación, evidenciadas en la fragmentación de acciones, la baja articulación de capacidades externas y la ausencia de mecanismos claros para integrar los aportes del sector privado, lo que deriva en intervenciones dispersas, con bajo impacto social, limitada visibilidad institucional y escasa incidencia en la mejora de la percepción de la Fuerza Pública en territorio.  (Veronica)</t>
  </si>
  <si>
    <t xml:space="preserve">    Debilidades en la trazabilidad y control de la información </t>
  </si>
  <si>
    <t>Descripción de la situación existente con respecto al problema *</t>
  </si>
  <si>
    <t>Causa Indirecta 2.3</t>
  </si>
  <si>
    <t>Causa Indirecta 3.3</t>
  </si>
  <si>
    <t>Causa Indirecta 4.3</t>
  </si>
  <si>
    <t>Proliferación de instancias sin articulación</t>
  </si>
  <si>
    <t>Problemáticas asociadas a la gestión y ejecución de los recursos de cooperación internacional. (Roslyn)</t>
  </si>
  <si>
    <t xml:space="preserve">Limitaciones de interoperabilidad </t>
  </si>
  <si>
    <t>Darío Indalecio Restrepo - Documento DNP : Misión de descentralización</t>
  </si>
  <si>
    <t>Causa Indirecta 2.4</t>
  </si>
  <si>
    <t>Gestión comunitaria (Convivencia)</t>
  </si>
  <si>
    <t xml:space="preserve">1. Problemas Direccionamiento Estrategico: No hay articulación </t>
  </si>
  <si>
    <t>Capacidades Profesionales Oficiales de Reserva insuficientemente integración estratégica, doctrinal, informacional, formativa territorial y evaluativa con la  Acción Unificada. (IJ - TC)</t>
  </si>
  <si>
    <t>Causa Indirecta 3.4</t>
  </si>
  <si>
    <t>Cultura de la ilegalidad fortalecida por campañas de deslegitimación institucional</t>
  </si>
  <si>
    <t xml:space="preserve">1.1.Existe un comite pero no se ha operativizado (Cero sesiones) </t>
  </si>
  <si>
    <t>Exposición de motivos de ley de competencias</t>
  </si>
  <si>
    <t>DAFP</t>
  </si>
  <si>
    <t>Encuesta de favorabilidad de las FFPP - Veronica parta atacar la visión de desfavorabilidad de las fuerzas - Cifras. Aliados estrategicos
Cúanta población civil se afecta?
Grupo de Infraestructura - ENEL
Interven de orden estrategico</t>
  </si>
  <si>
    <t>Magnitud actual del problema e indicadores de referencia *</t>
  </si>
  <si>
    <t>POR</t>
  </si>
  <si>
    <t>PARTICIPANTES</t>
  </si>
  <si>
    <t>01 - Identificación de los participantes</t>
  </si>
  <si>
    <t>Actor</t>
  </si>
  <si>
    <t>Entidad</t>
  </si>
  <si>
    <t>Posición</t>
  </si>
  <si>
    <t>Intereses o Expectativas</t>
  </si>
  <si>
    <t>Contribución o Expectativas</t>
  </si>
  <si>
    <t>Cooperante</t>
  </si>
  <si>
    <t>Fiscalía General de la Nación</t>
  </si>
  <si>
    <t>Instituto Nacional de Medicina Legal y Ciencias Forenses</t>
  </si>
  <si>
    <t>Beneficiario</t>
  </si>
  <si>
    <t>Ministerio de Ciencia, Tecnología e Innovación</t>
  </si>
  <si>
    <t>Otro</t>
  </si>
  <si>
    <t>Entidades nacionales e internacionales</t>
  </si>
  <si>
    <t>Comunidad académica y científica (universidades, centros de investigación y redes científicas)</t>
  </si>
  <si>
    <t>otros</t>
  </si>
  <si>
    <t>Organizaciones sindicales del Instituto Nacional de Medicina Legal y Ciencias Forenses</t>
  </si>
  <si>
    <t>Oponente</t>
  </si>
  <si>
    <t>02 - Análisis de los participantes</t>
  </si>
  <si>
    <t>Indicar el tipo de consulta y coordinación que se ha dado o se dará entre los participantes</t>
  </si>
  <si>
    <t>POBLACIÓN</t>
  </si>
  <si>
    <t>01 - Población afectada por el problema</t>
  </si>
  <si>
    <t>Tipo de población *</t>
  </si>
  <si>
    <t>Número *</t>
  </si>
  <si>
    <t>Fuente de la información *</t>
  </si>
  <si>
    <t>Región</t>
  </si>
  <si>
    <t>Departamento</t>
  </si>
  <si>
    <t>Municipio</t>
  </si>
  <si>
    <t>Centro Poblado</t>
  </si>
  <si>
    <t>Resguardo</t>
  </si>
  <si>
    <t>Número de Personas</t>
  </si>
  <si>
    <t>TOTAL POBLACIÓN LOCALIZADA</t>
  </si>
  <si>
    <t xml:space="preserve">02 - Población objetivo de la intervención </t>
  </si>
  <si>
    <t>TOTAL POBLACIÓN BENEFICIARIA</t>
  </si>
  <si>
    <t xml:space="preserve">03 - Características demográficas de la población objetivo </t>
  </si>
  <si>
    <t>Clasificación</t>
  </si>
  <si>
    <t>Detalle</t>
  </si>
  <si>
    <t>Numero de Personas</t>
  </si>
  <si>
    <t>Fuente de Información</t>
  </si>
  <si>
    <t>OBJETIVOS</t>
  </si>
  <si>
    <t xml:space="preserve">01 - Objetivo general e indicadores de seguimiento </t>
  </si>
  <si>
    <t>Problema central</t>
  </si>
  <si>
    <t>Objetivo general - Propósito*</t>
  </si>
  <si>
    <t>Indicadores para medir el objetivo general*</t>
  </si>
  <si>
    <t>Indicador Objetivo</t>
  </si>
  <si>
    <t xml:space="preserve">Medido a traves de </t>
  </si>
  <si>
    <t>Meta</t>
  </si>
  <si>
    <t>Tipo Fuente</t>
  </si>
  <si>
    <t>Fuente de Verificación</t>
  </si>
  <si>
    <t xml:space="preserve">02 - Relaciones entre las causas y los objetivos </t>
  </si>
  <si>
    <t>Tipo de Causa</t>
  </si>
  <si>
    <t>Causa Relacionada</t>
  </si>
  <si>
    <t>Objetivos Específicos</t>
  </si>
  <si>
    <t>ALTERNATIVAS</t>
  </si>
  <si>
    <t xml:space="preserve">Alternativas de la solución </t>
  </si>
  <si>
    <t xml:space="preserve">01 - Alternativas de la solución </t>
  </si>
  <si>
    <t>Alternativa</t>
  </si>
  <si>
    <t>Se evaluará con esta herramienta</t>
  </si>
  <si>
    <t>Estado</t>
  </si>
  <si>
    <t>Evaluaciones a realizar</t>
  </si>
  <si>
    <t>NECESIDADES</t>
  </si>
  <si>
    <t>Estudio de necesidades</t>
  </si>
  <si>
    <t xml:space="preserve">01 - Bien o servicio a entregar o demanda a satisfacer </t>
  </si>
  <si>
    <t>Bien o Servicio</t>
  </si>
  <si>
    <t>Medido a través de</t>
  </si>
  <si>
    <t>Descripción</t>
  </si>
  <si>
    <t>Inicio Historia (Año)</t>
  </si>
  <si>
    <t>Final Historia (Año)</t>
  </si>
  <si>
    <t>Ultimo Año (Año)</t>
  </si>
  <si>
    <t>Servicio de investigación científica forense</t>
  </si>
  <si>
    <t>Número</t>
  </si>
  <si>
    <t>Corresponde a la ejecución de iniciativas orientadas al fortalecimiento de la investigación científica en ciencias forenses, mediante el desarrollo de proyectos, la implementación de convocatorias institucionales y la articulación con actores del Sistema Nacional de Ciencia, Tecnología e Innovación, que contribuyan a la generación y aplicación de conocimiento científico para el mejoramiento de los servicios forenses y el apoyo a la administración de justicia.</t>
  </si>
  <si>
    <t>Servicio de educación informal</t>
  </si>
  <si>
    <t>Hace referencia a las acciones de formación o capacitaciones orientadas a fortalecer las competencias y la calidad de los conocimientos para la gestión de las entidades.</t>
  </si>
  <si>
    <t>Servicio de gestión del conocimiento</t>
  </si>
  <si>
    <t>Corresponde a las actividades para el diseño de estrategias de identificación y transformación de los conocimientos generados por las personas en información que pueda ser almacenada, clasificada y distribuida para estar accesible para quien la necesite en determinado momento, orientada a la formalización de las mejores prácticas, la identificación y estandarización de competencias y procesos y la consolidación de comunidades del conocimiento.</t>
  </si>
  <si>
    <t>ANALISIS TÉCNICO</t>
  </si>
  <si>
    <t xml:space="preserve">Análisis técnico de la alternativa </t>
  </si>
  <si>
    <t xml:space="preserve">01 - Análisis técnico de la alternativa </t>
  </si>
  <si>
    <t>Resumen de la alternativa *</t>
  </si>
  <si>
    <t>La alternativa consiste en un proyecto de fortalecimiento institucional del INMLCF orientado a mejorar la investigación científica, la formación del talento humano y la gestión del conocimiento forense, mediante tres componentes articulados.
El componente de investigación se desarrolla a través de la ejecución de proyectos de ciencia, tecnología e innovación (I+D+i), la formación en investigación y el acceso a información científica, con el fin de incrementar la generación de conocimiento aplicado en ciencias forenses.
El componente de formación se implementa mediante servicios de educación informal, programas de educación continua y espacios de intercambio, orientados a fortalecer las capacidades técnico-científicas del talento humano institucional.
El componente de gestión del conocimiento incluye la implementación de repositorios digitales, sistemas de gestión del conocimiento y estrategias de documentación, preservación y difusión, para mejorar el acceso, uso y transferencia del conocimiento forense. La alternativa se articula con el Programa 2901 y la estrategia de Ciencia, Tecnología e Innovación del Plan Nacional de Desarrollo.</t>
  </si>
  <si>
    <t>LOCALIZACIÓN</t>
  </si>
  <si>
    <t xml:space="preserve">Localización de la alternativa </t>
  </si>
  <si>
    <t xml:space="preserve">01 - Localización de la alternativa </t>
  </si>
  <si>
    <t xml:space="preserve">02 - Factores analizados </t>
  </si>
  <si>
    <t>Seleccione los aspectos analizados para determinar la localización de la alternativa:</t>
  </si>
  <si>
    <t>Aspectos administrativos y políticos?</t>
  </si>
  <si>
    <t>Cercanía a la población objetivo  ?</t>
  </si>
  <si>
    <t>Cercanía de fuentes de abastecimiento   ?</t>
  </si>
  <si>
    <t>Comunicaciones   ?</t>
  </si>
  <si>
    <t>Costo y disponibilidad de terrenos   ?</t>
  </si>
  <si>
    <t>Disponibilidad de servicios públicos domiciliarios (Agua, energía y otros)   ?</t>
  </si>
  <si>
    <t>Disponibilidad y costo de mano de obra    ?</t>
  </si>
  <si>
    <t>Estructura impositiva y legal   ?</t>
  </si>
  <si>
    <t>Factores ambientales   ?</t>
  </si>
  <si>
    <t>Impacto para la Equidad de Género   ?</t>
  </si>
  <si>
    <t>Medios y costos de transporte   ?</t>
  </si>
  <si>
    <t>Orden público   ?</t>
  </si>
  <si>
    <t>Topografía   ?</t>
  </si>
  <si>
    <t>Otros</t>
  </si>
  <si>
    <t>CADENA DE VALOR</t>
  </si>
  <si>
    <t xml:space="preserve">1. Objetivo específico 1 </t>
  </si>
  <si>
    <t>COSTO OBJETIVO 1</t>
  </si>
  <si>
    <t>PRODUCTO 1</t>
  </si>
  <si>
    <t>COSTO PRODUCTO 1</t>
  </si>
  <si>
    <t>ACTIVIDAD 1.1</t>
  </si>
  <si>
    <t>Implementar convocatorias internas para el fortalecimiento de capacidades investigativas de los servidores del INMLCF.</t>
  </si>
  <si>
    <t>Insumo (Detalle de los costos)</t>
  </si>
  <si>
    <t>Periodo 0</t>
  </si>
  <si>
    <t>Periodo 1</t>
  </si>
  <si>
    <t>Periodo 2</t>
  </si>
  <si>
    <t>Periodo 3</t>
  </si>
  <si>
    <t>TOTAL</t>
  </si>
  <si>
    <t>Mano de obra calificada</t>
  </si>
  <si>
    <t>Mano de obra no calificada</t>
  </si>
  <si>
    <t>Materiales</t>
  </si>
  <si>
    <t>Servicios domiciliarios</t>
  </si>
  <si>
    <t>Terrenos</t>
  </si>
  <si>
    <t>Edificios</t>
  </si>
  <si>
    <t>Maquinaria y Equipo</t>
  </si>
  <si>
    <t>Mantenimiento maquinaria y equipo</t>
  </si>
  <si>
    <t>Transporte</t>
  </si>
  <si>
    <t>Servicios de venta y de distribución</t>
  </si>
  <si>
    <t>Servicios de alojamiento comidas y bebidas</t>
  </si>
  <si>
    <t>Servicios financieros y conexos</t>
  </si>
  <si>
    <t>Servicios de leasing</t>
  </si>
  <si>
    <t>Servicios inmobiliarios</t>
  </si>
  <si>
    <t>Servicios prestados a las empresas y servicios de producción</t>
  </si>
  <si>
    <t>Servicios para la comunidad, sociales y personales</t>
  </si>
  <si>
    <t>Gastos imprevistos</t>
  </si>
  <si>
    <t>Adquisición de activos financieros</t>
  </si>
  <si>
    <t>Disminución de pasivos</t>
  </si>
  <si>
    <t>Impuestos, pagos de derechos, contribuciones, multas y sanciones</t>
  </si>
  <si>
    <t>Transferencias corrientes y de capital</t>
  </si>
  <si>
    <t>TOTAL Actividad 1.1</t>
  </si>
  <si>
    <t>ACTIVIDAD 1.2</t>
  </si>
  <si>
    <t>Implementar convocatorias institucionales y colaborativas para el desarrollo de proyectos de investigación científica en ciencias forenses, en articulación con otros actores del Sistema Nacional de Ciencia, Tecnología e Innovación.</t>
  </si>
  <si>
    <t>TOTAL Actividad 1.2</t>
  </si>
  <si>
    <t>ACTIVIDAD 1.3</t>
  </si>
  <si>
    <t>TOTAL Actividad 1.3</t>
  </si>
  <si>
    <t>ACTIVIDAD 1.4</t>
  </si>
  <si>
    <t>TOTAL Actividad 1.4</t>
  </si>
  <si>
    <t>PRODUCTO 2</t>
  </si>
  <si>
    <t>COSTO PRODUCTO 2</t>
  </si>
  <si>
    <t>ACTIVIDAD 2.1</t>
  </si>
  <si>
    <t>TOTAL Actividad 2.1</t>
  </si>
  <si>
    <t>ACTIVIDAD 2.2</t>
  </si>
  <si>
    <t>TOTAL Actividad 2.2</t>
  </si>
  <si>
    <t>ACTIVIDAD 2.3</t>
  </si>
  <si>
    <t>TOTAL Actividad 2.3</t>
  </si>
  <si>
    <t>2. Objetivo específico 2</t>
  </si>
  <si>
    <t>COSTO OBJETIVO 2</t>
  </si>
  <si>
    <t>Desarrollar programas de formación especializada en capacidades técnico-científicas forenses.</t>
  </si>
  <si>
    <t>Implementar programas de formación en investigación científica para el talento institucional.</t>
  </si>
  <si>
    <t>3. Objetivo específico 3</t>
  </si>
  <si>
    <t>COSTO OBJETIVO 3</t>
  </si>
  <si>
    <t>PRODUCTO 3</t>
  </si>
  <si>
    <t>ACTIVIDAD 3.1</t>
  </si>
  <si>
    <t>Implementar el repositorio digital institucional y gestionar el acceso a información científica especializada.</t>
  </si>
  <si>
    <t>ACTIVIDAD 3.2</t>
  </si>
  <si>
    <t>Implementar mecanismos para la documentación, sistematización y transferencia del conocimiento institucional.</t>
  </si>
  <si>
    <t>ACTIVIDAD 3.3</t>
  </si>
  <si>
    <t>Desarrollar estrategias y espacios de divulgación y apropiación del conocimiento científico institucional.</t>
  </si>
  <si>
    <t>ACTIVIDAD 3.4</t>
  </si>
  <si>
    <t>Fortalecer la gestión editorial y visibilidad de la revista científica institucional.</t>
  </si>
  <si>
    <t>Por favor realice el mismo ejercicio con los demas objetivos que salieron de la Hoja de identificación</t>
  </si>
  <si>
    <t>COSTO TOTAL POR AÑO</t>
  </si>
  <si>
    <t>RESUMEN DE LA CADENA DE VALOR</t>
  </si>
  <si>
    <t>OBJETIVOS ESPECÍFICOS</t>
  </si>
  <si>
    <t>PRODUCTOS</t>
  </si>
  <si>
    <r>
      <t xml:space="preserve">CANTIDAD DEL PRODUCTO
 </t>
    </r>
    <r>
      <rPr>
        <b/>
        <sz val="9"/>
        <color theme="1"/>
        <rFont val="Arial"/>
        <family val="2"/>
      </rPr>
      <t>(En Todo el Horizonte del Proyecto)</t>
    </r>
  </si>
  <si>
    <t>ACTIVIDAD DE PRODUCTO</t>
  </si>
  <si>
    <t>COSTO TOTAL PERIODO 1</t>
  </si>
  <si>
    <t>COSTO TOTAL PERIODO 2</t>
  </si>
  <si>
    <t>COSTO TOTAL PERIODO 3</t>
  </si>
  <si>
    <t>COSTO TOTAL PERIODO 4</t>
  </si>
  <si>
    <t>COSTO TOTAL POR ACTIVIDAD</t>
  </si>
  <si>
    <t>Etapa de la Actividad</t>
  </si>
  <si>
    <t>Actividad de la ruta critica?</t>
  </si>
  <si>
    <t>Ciencia, tecnología e innovación</t>
  </si>
  <si>
    <t>Inversión</t>
  </si>
  <si>
    <t>Si</t>
  </si>
  <si>
    <t>COSTO TOTAL DEL PROYECTO</t>
  </si>
  <si>
    <t>Análisis de riesgos</t>
  </si>
  <si>
    <t>01 - Análisis de riesgos</t>
  </si>
  <si>
    <t>Tipo de Riesgo</t>
  </si>
  <si>
    <t>Descripción del Riesgo</t>
  </si>
  <si>
    <t>Probabilidad</t>
  </si>
  <si>
    <t>Impacto</t>
  </si>
  <si>
    <t>Efectos</t>
  </si>
  <si>
    <t>Medidas de Mitigación</t>
  </si>
  <si>
    <t xml:space="preserve">1-Propósito (Objetivo general) </t>
  </si>
  <si>
    <t>Riesgos</t>
  </si>
  <si>
    <t>Administrativos</t>
  </si>
  <si>
    <t>1. Raro</t>
  </si>
  <si>
    <t>1. Insignificante</t>
  </si>
  <si>
    <t>Baja apropiación institucional de los procesos de investigación científica, formación especializada y gestión del conocimiento implementados por el proyecto.</t>
  </si>
  <si>
    <t xml:space="preserve">3. Moderado </t>
  </si>
  <si>
    <t>3. Moderado</t>
  </si>
  <si>
    <t>Bajo aprovechamiento de recursos, menor impacto institucional y baja sostenibilidad de los procesos implementados.</t>
  </si>
  <si>
    <t>Fortalecer estrategias de sensibilización interna, articular el proyecto con procesos misionales y realizar seguimiento periódico al uso de los recursos.</t>
  </si>
  <si>
    <t>Asociados a fenómenos de origen biológico: plagas</t>
  </si>
  <si>
    <t>2. Improbable</t>
  </si>
  <si>
    <t>2. Menor</t>
  </si>
  <si>
    <t>Epidemias</t>
  </si>
  <si>
    <t>Asociados a fenómenos de origen humano no intencionales: aglomeración de público</t>
  </si>
  <si>
    <t>4. Probable</t>
  </si>
  <si>
    <t>4. Mayor</t>
  </si>
  <si>
    <t xml:space="preserve">2-Componente (Productos) </t>
  </si>
  <si>
    <t>Asociados a fenómenos de origen natural: atmosféricos</t>
  </si>
  <si>
    <t>5. Casi seguro</t>
  </si>
  <si>
    <t>5. Catastrófico</t>
  </si>
  <si>
    <t>Operacionales</t>
  </si>
  <si>
    <t xml:space="preserve">Bajo aprovechamiento de los recursos asignados para actividades de investigación científica. </t>
  </si>
  <si>
    <t>Menor generación de conocimiento científico, reducción de proyectos ejecutados y menor visibilidad institucional.</t>
  </si>
  <si>
    <t>Divulgar oportunidades de investigación, acompañar la formulación de propuestas y realizar seguimiento a la ejecución.</t>
  </si>
  <si>
    <t>Hidrológicos</t>
  </si>
  <si>
    <t>Limitada participación en los cursos de formación continua</t>
  </si>
  <si>
    <t>Incumplimiento de metas de capacitación y bajo fortalecimiento de capacidades institucionales.</t>
  </si>
  <si>
    <t>Ajustar horarios, implementar modalidades virtuales y coordinar con líderes de área la participación.</t>
  </si>
  <si>
    <t>Geológicos</t>
  </si>
  <si>
    <t>Baja apropiación y uso de los mecanismos de gestión del conocimiento institucional.</t>
  </si>
  <si>
    <t>Pérdida de conocimiento, baja transferencia institucional y menor visibilidad científica.</t>
  </si>
  <si>
    <t>Implementar acciones de gestión del cambio, asignar responsables y monitorear indicadores de uso.</t>
  </si>
  <si>
    <t>Asociados a fenómenos de origen socio-natural: inundaciones</t>
  </si>
  <si>
    <t>Movimientos de masa</t>
  </si>
  <si>
    <t xml:space="preserve">3-Actividad </t>
  </si>
  <si>
    <t>Incendios forestales</t>
  </si>
  <si>
    <t>Pocas propuestas presentadas en convocatorias colaborativas de investigación científica.</t>
  </si>
  <si>
    <t>4. Probable </t>
  </si>
  <si>
    <t>4. Mayor </t>
  </si>
  <si>
    <t>Bajo uso del presupuesto, menor impacto institucional, Incumplimiento de metas del proyecto. </t>
  </si>
  <si>
    <t>Simplificar requisitos, aumentar difusión y brindar acompañamiento en postulaciones.</t>
  </si>
  <si>
    <t>***</t>
  </si>
  <si>
    <t>Pocas propuestas presentadas a la convocatoria </t>
  </si>
  <si>
    <t>Menor número de proyectos desarrollados y baja articulación externa.</t>
  </si>
  <si>
    <t>Socializar lineamientos, brindar asistencia técnica y ampliar plazos de convocatoria.</t>
  </si>
  <si>
    <t>Baja disponibilidad del personal para participar en programas de formación especializada.</t>
  </si>
  <si>
    <t>Baja cobertura de formación y retrasos en metas de capacitación.</t>
  </si>
  <si>
    <t>Programar cohortes, ofrecer modalidades flexibles y priorizar áreas estratégicas.</t>
  </si>
  <si>
    <t>Asociados a fenómenos de origen tecnológico: químicos</t>
  </si>
  <si>
    <t>Eléctricos</t>
  </si>
  <si>
    <t>Baja participación en programas de formación en investigación científica.</t>
  </si>
  <si>
    <t>3. Moderado </t>
  </si>
  <si>
    <t>Bajo fortalecimiento de capacidades investigativas institucionales.</t>
  </si>
  <si>
    <t>Mayor divulgación, flexibilidad horaria y coordinación con jefaturas.</t>
  </si>
  <si>
    <t>Mecánicos</t>
  </si>
  <si>
    <t>Térmicos</t>
  </si>
  <si>
    <t>Bajo uso y actualización del repositorio digital institucional.</t>
  </si>
  <si>
    <t>Pérdida de trazabilidad y baja consulta de producción científica institucional.</t>
  </si>
  <si>
    <t>Definir responsables de cargue, capacitar usuarios y hacer seguimiento periódico.</t>
  </si>
  <si>
    <t>Baja consulta de bases de datos científicas especializadas pese a contar con licencias.</t>
  </si>
  <si>
    <t>Subutilización de recursos y menor acceso a información científica actualizada.</t>
  </si>
  <si>
    <t>Capacitar usuarios, difundir beneficios y monitorear indicadores de uso.</t>
  </si>
  <si>
    <t>Baja disponibilidad de personal para implementar procesos de documentación y sistematización del conocimiento.</t>
  </si>
  <si>
    <t>Implementación parcial del modelo y riesgo de pérdida de conocimiento.</t>
  </si>
  <si>
    <t>Definir responsables, coordinar con áreas y establecer cronogramas flexibles.</t>
  </si>
  <si>
    <t>Baja participación en actividades de divulgación y apropiación del conocimiento científico.</t>
  </si>
  <si>
    <t>Menor impacto de los espacios de divulgación y baja apropiación institucional.</t>
  </si>
  <si>
    <t>Diversificar canales de comunicación y articular participación con las áreas misionales.</t>
  </si>
  <si>
    <t>De mercado</t>
  </si>
  <si>
    <t>Baja recepción de manuscritos para la revista científica institucional.</t>
  </si>
  <si>
    <t>Retrasos editoriales y menor visibilidad científica institucional.</t>
  </si>
  <si>
    <t>Fortalecer convocatorias de publicación, ampliar redes académicas y promover alianzas con universidades e investigadores externos.</t>
  </si>
  <si>
    <t>Por lo menos incluya 1 riesgo por Objetivo General, 1 por Producto y 1 por Actividad</t>
  </si>
  <si>
    <t>De calendario</t>
  </si>
  <si>
    <t>Si necesita incluir otro producto o actividad incluya mas filas en el cuadro</t>
  </si>
  <si>
    <t>De costos</t>
  </si>
  <si>
    <t>Ingresos y Beneficiarios</t>
  </si>
  <si>
    <t>Financieros</t>
  </si>
  <si>
    <t>Legales</t>
  </si>
  <si>
    <t xml:space="preserve">Ingresos y beneficios </t>
  </si>
  <si>
    <t xml:space="preserve">01 - Ingresos y beneficios </t>
  </si>
  <si>
    <t>Ingresos y beneficios</t>
  </si>
  <si>
    <t>Tipo</t>
  </si>
  <si>
    <t>Bien producido</t>
  </si>
  <si>
    <t>RPC
(Lo calcula automáticamente el sistema)</t>
  </si>
  <si>
    <t>Beneficios</t>
  </si>
  <si>
    <t>Proyectos de investigación científica forense desarrollados</t>
  </si>
  <si>
    <t>Periodo</t>
  </si>
  <si>
    <t>Cantidad</t>
  </si>
  <si>
    <t>Valor Unitario</t>
  </si>
  <si>
    <t>Valor Total</t>
  </si>
  <si>
    <t>Área</t>
  </si>
  <si>
    <t>Bits por segundo</t>
  </si>
  <si>
    <t>Bytes</t>
  </si>
  <si>
    <t>Centímetros cúbicos</t>
  </si>
  <si>
    <t>Día</t>
  </si>
  <si>
    <t>Galones</t>
  </si>
  <si>
    <t>Hectáreas</t>
  </si>
  <si>
    <t>Horas</t>
  </si>
  <si>
    <t>Funcionarios Capacitados</t>
  </si>
  <si>
    <t>Kilogramos</t>
  </si>
  <si>
    <t>Kilómetros</t>
  </si>
  <si>
    <t>Kilómetros cuadrados</t>
  </si>
  <si>
    <t>Kilovatios</t>
  </si>
  <si>
    <t>Litros</t>
  </si>
  <si>
    <t>Longitud</t>
  </si>
  <si>
    <t>Megavatios</t>
  </si>
  <si>
    <t>Mes</t>
  </si>
  <si>
    <t>Metros</t>
  </si>
  <si>
    <t>Metros cuadrados</t>
  </si>
  <si>
    <t>Metros cúbicos</t>
  </si>
  <si>
    <t>Metros lineales</t>
  </si>
  <si>
    <t>Millones</t>
  </si>
  <si>
    <t>Millones de pesos</t>
  </si>
  <si>
    <t>Minutos</t>
  </si>
  <si>
    <t>Pesos m/c</t>
  </si>
  <si>
    <t>Pesos</t>
  </si>
  <si>
    <t>Porcentaje</t>
  </si>
  <si>
    <t>Puntaje</t>
  </si>
  <si>
    <t>Semana</t>
  </si>
  <si>
    <t>Toneladas</t>
  </si>
  <si>
    <t>Unidad</t>
  </si>
  <si>
    <t>Volumen</t>
  </si>
  <si>
    <t>VER FLUJO ECONÓMICO</t>
  </si>
  <si>
    <t>Flujo económico</t>
  </si>
  <si>
    <t xml:space="preserve">01 - Flujo económico </t>
  </si>
  <si>
    <t>Total</t>
  </si>
  <si>
    <t xml:space="preserve"> +Beneficios e Ingresos</t>
  </si>
  <si>
    <t xml:space="preserve"> +Créditos</t>
  </si>
  <si>
    <t xml:space="preserve"> -Costos de Preinversión</t>
  </si>
  <si>
    <t xml:space="preserve"> -Costos de Inversión</t>
  </si>
  <si>
    <t xml:space="preserve"> -Costos de Operación</t>
  </si>
  <si>
    <t xml:space="preserve"> - Amortización</t>
  </si>
  <si>
    <t xml:space="preserve"> - Intereses de los Créditos</t>
  </si>
  <si>
    <t xml:space="preserve"> + Valor de Salvamento</t>
  </si>
  <si>
    <t>Flujo Neto de Caja</t>
  </si>
  <si>
    <t>INDICADORES DE DECISIÓN</t>
  </si>
  <si>
    <t xml:space="preserve">Indicadores de decisión </t>
  </si>
  <si>
    <t xml:space="preserve">01 - Evaluación económica </t>
  </si>
  <si>
    <t>!!ESTOS INDICADORES LOS TRAE EL AUTOMATICAMENTE EL SISTEMA DE LA MGA WEB. TAN SOLO DEBE COPIARLOS Y TRAERLOS DEBAJO DE ESTE MENSAJE</t>
  </si>
  <si>
    <t>INDICADORES DE PRODUCTO</t>
  </si>
  <si>
    <t>Indicadores de producto</t>
  </si>
  <si>
    <t xml:space="preserve">Objetivo Específico 1 </t>
  </si>
  <si>
    <t>Año 1</t>
  </si>
  <si>
    <t>Año 2</t>
  </si>
  <si>
    <t>Año 3</t>
  </si>
  <si>
    <t>Año 4</t>
  </si>
  <si>
    <t>Producto1:</t>
  </si>
  <si>
    <t>Producto2:</t>
  </si>
  <si>
    <t>Medido a través de:</t>
  </si>
  <si>
    <t>Número de Proyectos de investigación científica forense desarrollados</t>
  </si>
  <si>
    <t>Meta total:</t>
  </si>
  <si>
    <t>Costo</t>
  </si>
  <si>
    <t>Indicador Principal Producto 1</t>
  </si>
  <si>
    <t xml:space="preserve"> Proyectos de investigación científica forense desarrollados</t>
  </si>
  <si>
    <t>Indicador Principal Producto 2</t>
  </si>
  <si>
    <t>Es acumulativo:</t>
  </si>
  <si>
    <t>No</t>
  </si>
  <si>
    <t>Es Principal</t>
  </si>
  <si>
    <t>Indicador Secundario Producto 1</t>
  </si>
  <si>
    <t>Indicador Secundario Producto 2</t>
  </si>
  <si>
    <t>Objetivo Específico 2</t>
  </si>
  <si>
    <t>Número de capacitaciones</t>
  </si>
  <si>
    <t>Objetivo Específico 3</t>
  </si>
  <si>
    <t>Número de estrategiasde gestión del conocimiento implementadas</t>
  </si>
  <si>
    <t>FUENTES DE FINANCIACIÓN</t>
  </si>
  <si>
    <t xml:space="preserve">Esquema financiero </t>
  </si>
  <si>
    <t xml:space="preserve">01 - Clasificación presupuestal </t>
  </si>
  <si>
    <t>Programa presupuestal *</t>
  </si>
  <si>
    <t>2901 EFECTIVIDAD DE LA INVESTIGACIÓN PENAL Y TÉCNICO CIENTÍFICA</t>
  </si>
  <si>
    <t>Subprograma presupuestal *</t>
  </si>
  <si>
    <t>0800 INTERSUBSECTORIAL JUSTICIA</t>
  </si>
  <si>
    <t xml:space="preserve">02 - Fuentes de financiación </t>
  </si>
  <si>
    <t>Etapa</t>
  </si>
  <si>
    <t>Tipo de Entidad</t>
  </si>
  <si>
    <t>Nombre de la Entidad</t>
  </si>
  <si>
    <t>Tipo de Recurso</t>
  </si>
  <si>
    <t>Preinversión</t>
  </si>
  <si>
    <t>Entidades Presupuesto Nacional - PGN</t>
  </si>
  <si>
    <t>Nación</t>
  </si>
  <si>
    <t>Operación</t>
  </si>
  <si>
    <t>Acá debe colocarse los valores del flujo de caja y el valor de los costos por actividades - manualmente</t>
  </si>
  <si>
    <t>NOTA: Total financiado por etapa debe dar saldos en positivo y en color gris para que sea un proyecto viable</t>
  </si>
  <si>
    <t>RESUMEN DEL PROYECTO</t>
  </si>
  <si>
    <t>Resumen del proyecto</t>
  </si>
  <si>
    <t xml:space="preserve">01 - Matriz de resumen </t>
  </si>
  <si>
    <t>Resumen narrativo</t>
  </si>
  <si>
    <t>Indicador</t>
  </si>
  <si>
    <t>Fuente de verificación</t>
  </si>
  <si>
    <t>Supuestos</t>
  </si>
  <si>
    <t>Nombre</t>
  </si>
  <si>
    <t>Tipo de fuente</t>
  </si>
  <si>
    <t>Fuente</t>
  </si>
  <si>
    <t>NOTA: Traer esta tabla del resumen de la MGA web</t>
  </si>
  <si>
    <t>SUPUESTOS DE LOS RIESGOS DEL PROYECTO</t>
  </si>
  <si>
    <t>RIESGOS DEL OBJETIVO GENERAL</t>
  </si>
  <si>
    <t>SUPUESTOS</t>
  </si>
  <si>
    <t>EL INMLCF cuenta con los recursos tecnicos, economicos y humanos para desarrollar los procesos de investigacion cientifica, innovacion y gestion del conocimiento
El talento humano del INMLCF cuenta con la disposicion y el tiempo para participar en los procesos de investigacion cientifica, innovacion y gestion del conocimiento</t>
  </si>
  <si>
    <t>RIESGOS DE LOS PRODUCTOS</t>
  </si>
  <si>
    <t>El INMLCF cuenta con mecanismos de seguimiento y control que permiten monitorear y optimizar el aprovechamiento de los recursos asignados a los proyectos y actividades de fomento a la investigación.
Ademas cuenta con la capacidad administrativa y contractual para ejecutar oportunamente los recursos.</t>
  </si>
  <si>
    <t xml:space="preserve">Las dependencias del INMLCF facilitan el tiempo y priorizan la participacion del talento humano según perfil/rol y necesidades del área. Se cuenta con la  oferta pertinente  de acuerdo a las necesidades reales con horarios acordes al tiempo del talento humano y modalidades flexibles  </t>
  </si>
  <si>
    <t>El modelo de gestion de conocimiento del INMLCF cuenta con mecanismos institucionales formalizados e integrados al flujo de trabajo, que permiten la documentacion, sistematizacion, preservacion, transferencia y difusion del conocimiento cientifico.</t>
  </si>
  <si>
    <t>RIESGOS DE LAS ACTIVIDADES</t>
  </si>
  <si>
    <t>El INMLCF realiza la difusión oportuna de la convocatoria mediante comunicación multicanal, define requisitos y criterios claros, accesibles y transparentes, y brinda acompañamiento institucional durante el proceso de postulación, promoviendo la participación de los investigadores.</t>
  </si>
  <si>
    <t>El INMLCF establece mecanismos de difusión oportuna de la convocatoria, la cual se encuentra alineada con las líneas prioritarias y los problemas institucionales, cuenta con requisitos y criterios claros y proporcionales, tiempos adecuados para la formulación y acompañamiento institucional durante el proceso, lo que favorece la postulación de proyectos de investigación.</t>
  </si>
  <si>
    <t>El INMLCF prioriza la participación de los perfiles que mejor se ajustan a los objetivos de las capacitaciones y promueve modalidades flexibles que permitan ampliar la cobertura y optimizar el acceso.</t>
  </si>
  <si>
    <t>El INMLCF divulga oportunamente las capacitaciones a través de múltiples canales institucionales y coordina con los jefes de área la asignación de cupos, garantizando la participación del talento humano conforme a las necesidades del servicio y los perfiles requeridos.</t>
  </si>
  <si>
    <t>El INMLCF promueve el uso del repositorio digital institucional mediante lineamientos claros, estrategias de divulgación y articulación con los procesos misionales, incentivando la actualización y consulta permanente de los contenidos.</t>
  </si>
  <si>
    <t>El INMLCF divulga oportunamente las bases de datos disponibles e implementa procesos de inducción y capacitación para fortalecer las capacidades del talento humano en su búsqueda y uso.</t>
  </si>
  <si>
    <t>El INMLCF, a través de los coordinadores de área, garantiza la disponibilidad del personal requerido, define responsables y establece cronogramas flexibles que facilitan la implementación y apropiación del Modelo de Gestión del Conocimiento.</t>
  </si>
  <si>
    <t>El INMLCF fortalece las estrategias de difusión mediante el uso de canales presenciales, virtuales y asincrónicos, y articula acciones con los jefes de área y actores estratégicos para incentivar la participación.</t>
  </si>
  <si>
    <t>El INMLCF implementa una estrategia editorial activa, articulada con redes académicas, aliados estratégicos y acciones de visibilidad institucional que fomentan la recepción de nuevos manuscritos.</t>
  </si>
  <si>
    <t>NOTA: Los supuestos obedecen a las actividades de mitigación que se deben haber previsto conforme al riesgo detectado</t>
  </si>
  <si>
    <t>Regionalizacion</t>
  </si>
  <si>
    <t>Proyecto Regionalizable</t>
  </si>
  <si>
    <t>NO</t>
  </si>
  <si>
    <t>Focalizacion</t>
  </si>
  <si>
    <t>Proyecto Focalizable</t>
  </si>
  <si>
    <t>SI</t>
  </si>
  <si>
    <t>Politica</t>
  </si>
  <si>
    <t>Actividades de ciencia, tecnología e innovación</t>
  </si>
  <si>
    <t>Categoria</t>
  </si>
  <si>
    <t>Formación Y Capacitación Científica Y Tecnológica Del Capital Humano</t>
  </si>
  <si>
    <t>Producto:</t>
  </si>
  <si>
    <t>Investigación Y Desarrollo Experimental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</si>
</sst>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164" formatCode="&quot;$&quot;\ #,##0"/>
    <numFmt numFmtId="165" formatCode="[$$-240A]\ #,##0.00"/>
    <numFmt numFmtId="166" formatCode="&quot;$&quot;\ #,##0.00"/>
    <numFmt numFmtId="167" formatCode="_-&quot;$&quot;\ * #,##0_-;\-&quot;$&quot;\ * #,##0_-;_-&quot;$&quot;\ * &quot;-&quot;??_-;_-@_-"/>
    <numFmt numFmtId="168" formatCode="[$$-240A]\ #,##0.000"/>
  </numFmts>
  <fonts count="16" x14ac:knownFonts="1">
    <font>
      <sz val="11"/>
      <color theme="1"/>
      <name val="Calibri"/>
      <family val="2"/>
      <scheme val="minor"/>
    </font>
    <font>
      <b/>
      <sz val="11"/>
      <color theme="1"/>
      <name val="Calibri"/>
      <family val="2"/>
      <scheme val="minor"/>
    </font>
    <font>
      <b/>
      <sz val="11"/>
      <color theme="0"/>
      <name val="Calibri"/>
      <family val="2"/>
      <scheme val="minor"/>
    </font>
    <font>
      <sz val="9"/>
      <color indexed="81"/>
      <name val="Tahoma"/>
      <family val="2"/>
    </font>
    <font>
      <b/>
      <sz val="9"/>
      <color indexed="81"/>
      <name val="Tahoma"/>
      <family val="2"/>
    </font>
    <font>
      <b/>
      <sz val="12"/>
      <color theme="1"/>
      <name val="Arial"/>
      <family val="2"/>
    </font>
    <font>
      <sz val="12"/>
      <color theme="1"/>
      <name val="Arial"/>
      <family val="2"/>
    </font>
    <font>
      <b/>
      <sz val="9"/>
      <color theme="1"/>
      <name val="Arial"/>
      <family val="2"/>
    </font>
    <font>
      <sz val="10"/>
      <color theme="1"/>
      <name val="Calibri"/>
      <family val="2"/>
      <scheme val="minor"/>
    </font>
    <font>
      <b/>
      <sz val="11"/>
      <color rgb="FFFFFFFF"/>
      <name val="Arial"/>
      <family val="2"/>
    </font>
    <font>
      <sz val="11"/>
      <color rgb="FF000000"/>
      <name val="Calibri"/>
      <family val="2"/>
      <scheme val="minor"/>
    </font>
    <font>
      <sz val="9"/>
      <color theme="1"/>
      <name val="Calibri"/>
      <family val="2"/>
      <scheme val="minor"/>
    </font>
    <font>
      <sz val="11"/>
      <color theme="1"/>
      <name val="Calibri"/>
      <family val="2"/>
      <scheme val="minor"/>
    </font>
    <font>
      <sz val="8"/>
      <name val="Calibri"/>
      <family val="2"/>
      <scheme val="minor"/>
    </font>
    <font>
      <sz val="11"/>
      <color rgb="FFFF0000"/>
      <name val="Calibri"/>
      <family val="2"/>
      <scheme val="minor"/>
    </font>
    <font>
      <sz val="11"/>
      <name val="Verdana"/>
      <family val="2"/>
    </font>
  </fonts>
  <fills count="12">
    <fill>
      <patternFill patternType="none"/>
    </fill>
    <fill>
      <patternFill patternType="gray125"/>
    </fill>
    <fill>
      <patternFill patternType="solid">
        <fgColor theme="9" tint="0.39997558519241921"/>
        <bgColor indexed="64"/>
      </patternFill>
    </fill>
    <fill>
      <patternFill patternType="solid">
        <fgColor rgb="FF92D050"/>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rgb="FF949494"/>
        <bgColor indexed="64"/>
      </patternFill>
    </fill>
  </fills>
  <borders count="7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555555"/>
      </left>
      <right style="medium">
        <color rgb="FF555555"/>
      </right>
      <top style="medium">
        <color rgb="FF555555"/>
      </top>
      <bottom style="thick">
        <color rgb="FF555555"/>
      </bottom>
      <diagonal/>
    </border>
    <border>
      <left style="medium">
        <color rgb="FF555555"/>
      </left>
      <right style="medium">
        <color rgb="FF555555"/>
      </right>
      <top/>
      <bottom style="thick">
        <color rgb="FF555555"/>
      </bottom>
      <diagonal/>
    </border>
    <border>
      <left style="medium">
        <color indexed="64"/>
      </left>
      <right style="medium">
        <color rgb="FF555555"/>
      </right>
      <top style="medium">
        <color indexed="64"/>
      </top>
      <bottom/>
      <diagonal/>
    </border>
    <border>
      <left style="medium">
        <color rgb="FF555555"/>
      </left>
      <right style="medium">
        <color rgb="FF555555"/>
      </right>
      <top style="medium">
        <color indexed="64"/>
      </top>
      <bottom/>
      <diagonal/>
    </border>
    <border>
      <left style="medium">
        <color rgb="FF555555"/>
      </left>
      <right/>
      <top style="medium">
        <color indexed="64"/>
      </top>
      <bottom style="medium">
        <color rgb="FF555555"/>
      </bottom>
      <diagonal/>
    </border>
    <border>
      <left/>
      <right/>
      <top style="medium">
        <color indexed="64"/>
      </top>
      <bottom style="medium">
        <color rgb="FF555555"/>
      </bottom>
      <diagonal/>
    </border>
    <border>
      <left/>
      <right style="medium">
        <color rgb="FF555555"/>
      </right>
      <top style="medium">
        <color indexed="64"/>
      </top>
      <bottom style="medium">
        <color rgb="FF555555"/>
      </bottom>
      <diagonal/>
    </border>
    <border>
      <left style="medium">
        <color rgb="FF555555"/>
      </left>
      <right style="medium">
        <color indexed="64"/>
      </right>
      <top style="medium">
        <color indexed="64"/>
      </top>
      <bottom/>
      <diagonal/>
    </border>
    <border>
      <left style="medium">
        <color indexed="64"/>
      </left>
      <right style="medium">
        <color rgb="FF555555"/>
      </right>
      <top/>
      <bottom style="thick">
        <color rgb="FF555555"/>
      </bottom>
      <diagonal/>
    </border>
    <border>
      <left style="medium">
        <color rgb="FF555555"/>
      </left>
      <right style="medium">
        <color indexed="64"/>
      </right>
      <top/>
      <bottom style="thick">
        <color rgb="FF555555"/>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4" fontId="12" fillId="0" borderId="0" applyFont="0" applyFill="0" applyBorder="0" applyAlignment="0" applyProtection="0"/>
  </cellStyleXfs>
  <cellXfs count="415">
    <xf numFmtId="0" fontId="0" fillId="0" borderId="0" xfId="0"/>
    <xf numFmtId="0" fontId="0" fillId="0" borderId="16" xfId="0" applyBorder="1"/>
    <xf numFmtId="0" fontId="1" fillId="0" borderId="16" xfId="0" applyFont="1" applyBorder="1" applyAlignment="1">
      <alignment horizontal="center" vertical="center" wrapText="1"/>
    </xf>
    <xf numFmtId="0" fontId="0" fillId="0" borderId="20" xfId="0" applyBorder="1"/>
    <xf numFmtId="0" fontId="0" fillId="0" borderId="21" xfId="0" applyBorder="1"/>
    <xf numFmtId="0" fontId="0" fillId="0" borderId="22" xfId="0" applyBorder="1"/>
    <xf numFmtId="0" fontId="0" fillId="0" borderId="23" xfId="0" applyBorder="1"/>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7" xfId="0" applyFont="1" applyBorder="1" applyAlignment="1">
      <alignment horizontal="center" wrapText="1"/>
    </xf>
    <xf numFmtId="0" fontId="1" fillId="0" borderId="18" xfId="0" applyFont="1" applyBorder="1" applyAlignment="1">
      <alignment horizontal="center" wrapText="1"/>
    </xf>
    <xf numFmtId="0" fontId="0" fillId="0" borderId="7" xfId="0" applyBorder="1"/>
    <xf numFmtId="0" fontId="0" fillId="0" borderId="2" xfId="0" applyBorder="1"/>
    <xf numFmtId="0" fontId="0" fillId="0" borderId="8" xfId="0" applyBorder="1"/>
    <xf numFmtId="0" fontId="0" fillId="0" borderId="6" xfId="0" applyBorder="1"/>
    <xf numFmtId="0" fontId="0" fillId="0" borderId="9" xfId="0" applyBorder="1"/>
    <xf numFmtId="0" fontId="0" fillId="0" borderId="10" xfId="0" applyBorder="1"/>
    <xf numFmtId="0" fontId="0" fillId="0" borderId="11" xfId="0" applyBorder="1"/>
    <xf numFmtId="0" fontId="0" fillId="0" borderId="12" xfId="0" applyBorder="1"/>
    <xf numFmtId="3" fontId="1" fillId="0" borderId="24" xfId="0" applyNumberFormat="1" applyFont="1" applyBorder="1"/>
    <xf numFmtId="0" fontId="1" fillId="0" borderId="0" xfId="0" applyFont="1"/>
    <xf numFmtId="0" fontId="1" fillId="0" borderId="0" xfId="0" applyFont="1" applyAlignment="1">
      <alignment horizontal="left" vertical="center" wrapText="1"/>
    </xf>
    <xf numFmtId="0" fontId="0" fillId="0" borderId="20" xfId="0" applyBorder="1" applyAlignment="1">
      <alignment horizontal="left" vertical="center" wrapText="1"/>
    </xf>
    <xf numFmtId="0" fontId="1" fillId="0" borderId="22" xfId="0" applyFont="1" applyBorder="1"/>
    <xf numFmtId="165" fontId="0" fillId="0" borderId="21" xfId="0" applyNumberFormat="1" applyBorder="1"/>
    <xf numFmtId="165" fontId="1" fillId="0" borderId="23" xfId="0" applyNumberFormat="1" applyFont="1" applyBorder="1"/>
    <xf numFmtId="165" fontId="1" fillId="0" borderId="24" xfId="0" applyNumberFormat="1" applyFont="1" applyBorder="1"/>
    <xf numFmtId="0" fontId="1" fillId="0" borderId="1" xfId="0" applyFont="1" applyBorder="1" applyAlignment="1">
      <alignment horizontal="left" vertical="center" wrapText="1"/>
    </xf>
    <xf numFmtId="164" fontId="0" fillId="0" borderId="1" xfId="0" applyNumberFormat="1" applyBorder="1" applyAlignment="1">
      <alignment horizontal="right" vertical="center" wrapText="1"/>
    </xf>
    <xf numFmtId="0" fontId="1" fillId="0" borderId="0" xfId="0" applyFont="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2" fillId="5" borderId="29" xfId="0" applyFont="1" applyFill="1" applyBorder="1" applyAlignment="1">
      <alignment horizontal="center" vertical="center" wrapText="1"/>
    </xf>
    <xf numFmtId="165" fontId="2" fillId="5" borderId="30" xfId="0" applyNumberFormat="1" applyFont="1" applyFill="1" applyBorder="1" applyAlignment="1">
      <alignment vertical="center"/>
    </xf>
    <xf numFmtId="49" fontId="0" fillId="0" borderId="0" xfId="0" applyNumberFormat="1"/>
    <xf numFmtId="0" fontId="1" fillId="0" borderId="4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0" fillId="0" borderId="26" xfId="0" applyBorder="1"/>
    <xf numFmtId="0" fontId="0" fillId="0" borderId="27" xfId="0" applyBorder="1"/>
    <xf numFmtId="0" fontId="0" fillId="5" borderId="23" xfId="0" applyFill="1" applyBorder="1"/>
    <xf numFmtId="0" fontId="0" fillId="5" borderId="24" xfId="0" applyFill="1" applyBorder="1"/>
    <xf numFmtId="0" fontId="0" fillId="7" borderId="16" xfId="0" applyFill="1" applyBorder="1"/>
    <xf numFmtId="0" fontId="0" fillId="8" borderId="16" xfId="0" applyFill="1" applyBorder="1"/>
    <xf numFmtId="0" fontId="0" fillId="0" borderId="44" xfId="0" applyBorder="1"/>
    <xf numFmtId="49" fontId="0" fillId="0" borderId="16" xfId="0" applyNumberFormat="1" applyBorder="1"/>
    <xf numFmtId="0" fontId="8" fillId="0" borderId="0" xfId="0" applyFont="1"/>
    <xf numFmtId="0" fontId="1" fillId="0" borderId="16" xfId="0" applyFont="1" applyBorder="1" applyAlignment="1">
      <alignment horizontal="center" vertical="center"/>
    </xf>
    <xf numFmtId="0" fontId="1" fillId="7" borderId="16" xfId="0" applyFont="1" applyFill="1" applyBorder="1" applyAlignment="1">
      <alignment horizontal="center"/>
    </xf>
    <xf numFmtId="0" fontId="1" fillId="8" borderId="16" xfId="0" applyFont="1" applyFill="1" applyBorder="1" applyAlignment="1">
      <alignment horizontal="center"/>
    </xf>
    <xf numFmtId="0" fontId="5" fillId="0" borderId="19" xfId="0" applyFont="1" applyBorder="1" applyAlignment="1">
      <alignment horizontal="center" vertical="center" wrapText="1"/>
    </xf>
    <xf numFmtId="165" fontId="2" fillId="5" borderId="23" xfId="0" applyNumberFormat="1" applyFont="1" applyFill="1" applyBorder="1"/>
    <xf numFmtId="0" fontId="0" fillId="10" borderId="17" xfId="0" applyFill="1" applyBorder="1"/>
    <xf numFmtId="0" fontId="1" fillId="10" borderId="18" xfId="0" applyFont="1" applyFill="1" applyBorder="1" applyAlignment="1">
      <alignment horizontal="center" vertical="center"/>
    </xf>
    <xf numFmtId="0" fontId="1" fillId="10" borderId="19" xfId="0" applyFont="1" applyFill="1" applyBorder="1" applyAlignment="1">
      <alignment horizontal="center" vertical="center"/>
    </xf>
    <xf numFmtId="0" fontId="1" fillId="10" borderId="20" xfId="0" applyFont="1" applyFill="1" applyBorder="1"/>
    <xf numFmtId="0" fontId="1" fillId="10" borderId="25" xfId="0" applyFont="1" applyFill="1" applyBorder="1"/>
    <xf numFmtId="0" fontId="1" fillId="10" borderId="29" xfId="0" applyFont="1" applyFill="1" applyBorder="1"/>
    <xf numFmtId="0" fontId="0" fillId="0" borderId="1" xfId="0" applyBorder="1" applyAlignment="1">
      <alignment horizontal="center" vertical="center"/>
    </xf>
    <xf numFmtId="0" fontId="1" fillId="0" borderId="26" xfId="0" applyFont="1" applyBorder="1" applyAlignment="1">
      <alignment horizontal="center" vertical="center" wrapText="1"/>
    </xf>
    <xf numFmtId="0" fontId="1" fillId="0" borderId="16" xfId="0" applyFont="1" applyBorder="1" applyAlignment="1">
      <alignment horizontal="left" vertical="center" wrapText="1"/>
    </xf>
    <xf numFmtId="0" fontId="0" fillId="0" borderId="13" xfId="0" applyBorder="1" applyAlignment="1">
      <alignment horizontal="center" vertical="center"/>
    </xf>
    <xf numFmtId="166" fontId="0" fillId="0" borderId="1" xfId="0" applyNumberFormat="1" applyBorder="1" applyAlignment="1">
      <alignment horizontal="right" vertical="center" wrapText="1"/>
    </xf>
    <xf numFmtId="0" fontId="0" fillId="0" borderId="16" xfId="0" applyBorder="1" applyAlignment="1">
      <alignment horizontal="left" vertical="center" wrapText="1"/>
    </xf>
    <xf numFmtId="0" fontId="1" fillId="0" borderId="0" xfId="0" applyFont="1" applyAlignment="1">
      <alignment horizontal="left" vertical="center"/>
    </xf>
    <xf numFmtId="0" fontId="9" fillId="11" borderId="46" xfId="0" applyFont="1" applyFill="1" applyBorder="1" applyAlignment="1">
      <alignment horizontal="center" vertical="center" wrapText="1"/>
    </xf>
    <xf numFmtId="0" fontId="0" fillId="0" borderId="16" xfId="0" applyBorder="1" applyProtection="1">
      <protection locked="0"/>
    </xf>
    <xf numFmtId="0" fontId="0" fillId="0" borderId="20" xfId="0" applyBorder="1" applyProtection="1">
      <protection locked="0"/>
    </xf>
    <xf numFmtId="3" fontId="0" fillId="0" borderId="21" xfId="0" applyNumberFormat="1" applyBorder="1" applyProtection="1">
      <protection locked="0"/>
    </xf>
    <xf numFmtId="0" fontId="0" fillId="0" borderId="22" xfId="0" applyBorder="1" applyProtection="1">
      <protection locked="0"/>
    </xf>
    <xf numFmtId="0" fontId="0" fillId="0" borderId="23" xfId="0" applyBorder="1" applyProtection="1">
      <protection locked="0"/>
    </xf>
    <xf numFmtId="3" fontId="1" fillId="0" borderId="24" xfId="0" applyNumberFormat="1" applyFont="1" applyBorder="1" applyProtection="1">
      <protection locked="0"/>
    </xf>
    <xf numFmtId="0" fontId="0" fillId="0" borderId="0" xfId="0" applyProtection="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0" fillId="0" borderId="21" xfId="0" applyBorder="1" applyProtection="1">
      <protection locked="0"/>
    </xf>
    <xf numFmtId="0" fontId="0" fillId="0" borderId="24" xfId="0" applyBorder="1" applyProtection="1">
      <protection locked="0"/>
    </xf>
    <xf numFmtId="0" fontId="0" fillId="0" borderId="16" xfId="0" applyBorder="1" applyAlignment="1" applyProtection="1">
      <alignment horizontal="center"/>
      <protection locked="0"/>
    </xf>
    <xf numFmtId="165" fontId="0" fillId="0" borderId="16" xfId="0" applyNumberFormat="1" applyBorder="1" applyProtection="1">
      <protection locked="0"/>
    </xf>
    <xf numFmtId="165" fontId="0" fillId="0" borderId="21" xfId="0" applyNumberFormat="1" applyBorder="1" applyProtection="1">
      <protection locked="0"/>
    </xf>
    <xf numFmtId="0" fontId="0" fillId="8" borderId="20" xfId="0" applyFill="1" applyBorder="1" applyProtection="1">
      <protection locked="0"/>
    </xf>
    <xf numFmtId="0" fontId="0" fillId="8" borderId="16" xfId="0" applyFill="1" applyBorder="1" applyProtection="1">
      <protection locked="0"/>
    </xf>
    <xf numFmtId="0" fontId="0" fillId="8" borderId="21" xfId="0" applyFill="1" applyBorder="1" applyProtection="1">
      <protection locked="0"/>
    </xf>
    <xf numFmtId="0" fontId="0" fillId="8" borderId="22" xfId="0" applyFill="1" applyBorder="1" applyProtection="1">
      <protection locked="0"/>
    </xf>
    <xf numFmtId="0" fontId="0" fillId="8" borderId="23" xfId="0" applyFill="1" applyBorder="1" applyProtection="1">
      <protection locked="0"/>
    </xf>
    <xf numFmtId="0" fontId="0" fillId="8" borderId="24" xfId="0" applyFill="1" applyBorder="1" applyProtection="1">
      <protection locked="0"/>
    </xf>
    <xf numFmtId="0" fontId="0" fillId="9" borderId="20" xfId="0" applyFill="1" applyBorder="1" applyProtection="1">
      <protection locked="0"/>
    </xf>
    <xf numFmtId="0" fontId="0" fillId="9" borderId="16" xfId="0" applyFill="1" applyBorder="1" applyProtection="1">
      <protection locked="0"/>
    </xf>
    <xf numFmtId="0" fontId="0" fillId="9" borderId="21" xfId="0" applyFill="1" applyBorder="1" applyProtection="1">
      <protection locked="0"/>
    </xf>
    <xf numFmtId="0" fontId="0" fillId="9" borderId="22" xfId="0" applyFill="1" applyBorder="1" applyProtection="1">
      <protection locked="0"/>
    </xf>
    <xf numFmtId="0" fontId="0" fillId="9" borderId="23" xfId="0" applyFill="1" applyBorder="1" applyProtection="1">
      <protection locked="0"/>
    </xf>
    <xf numFmtId="0" fontId="0" fillId="9" borderId="24" xfId="0" applyFill="1" applyBorder="1" applyProtection="1">
      <protection locked="0"/>
    </xf>
    <xf numFmtId="0" fontId="0" fillId="7" borderId="20" xfId="0" applyFill="1" applyBorder="1" applyProtection="1">
      <protection locked="0"/>
    </xf>
    <xf numFmtId="0" fontId="0" fillId="7" borderId="16" xfId="0" applyFill="1" applyBorder="1" applyProtection="1">
      <protection locked="0"/>
    </xf>
    <xf numFmtId="0" fontId="0" fillId="7" borderId="21" xfId="0" applyFill="1" applyBorder="1" applyProtection="1">
      <protection locked="0"/>
    </xf>
    <xf numFmtId="0" fontId="0" fillId="7" borderId="16" xfId="0" applyFill="1" applyBorder="1" applyAlignment="1" applyProtection="1">
      <alignment horizontal="center" vertical="center" wrapText="1"/>
      <protection locked="0"/>
    </xf>
    <xf numFmtId="164" fontId="0" fillId="7" borderId="16" xfId="0" applyNumberFormat="1" applyFill="1" applyBorder="1" applyProtection="1">
      <protection locked="0"/>
    </xf>
    <xf numFmtId="0" fontId="0" fillId="8" borderId="16" xfId="0" applyFill="1"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1" fillId="0" borderId="29" xfId="0" applyFont="1" applyBorder="1" applyAlignment="1" applyProtection="1">
      <alignment horizontal="left" vertical="center" wrapText="1"/>
      <protection locked="0"/>
    </xf>
    <xf numFmtId="0" fontId="0" fillId="0" borderId="30" xfId="0" applyBorder="1" applyProtection="1">
      <protection locked="0"/>
    </xf>
    <xf numFmtId="0" fontId="0" fillId="0" borderId="31" xfId="0" applyBorder="1" applyProtection="1">
      <protection locked="0"/>
    </xf>
    <xf numFmtId="0" fontId="0" fillId="0" borderId="1" xfId="0"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166" fontId="0" fillId="0" borderId="1" xfId="0" applyNumberFormat="1" applyBorder="1" applyAlignment="1" applyProtection="1">
      <alignment horizontal="right" vertical="center" wrapText="1"/>
      <protection locked="0"/>
    </xf>
    <xf numFmtId="0" fontId="0" fillId="0" borderId="1" xfId="0" applyBorder="1" applyAlignment="1" applyProtection="1">
      <alignment horizontal="center" vertical="center"/>
      <protection locked="0"/>
    </xf>
    <xf numFmtId="0" fontId="0" fillId="0" borderId="0" xfId="0" applyAlignment="1" applyProtection="1">
      <alignment horizontal="justify" vertical="justify" wrapText="1"/>
      <protection locked="0"/>
    </xf>
    <xf numFmtId="0" fontId="0" fillId="0" borderId="0" xfId="0" applyAlignment="1">
      <alignment vertical="top" wrapText="1"/>
    </xf>
    <xf numFmtId="0" fontId="1" fillId="0" borderId="29" xfId="0" applyFont="1" applyBorder="1" applyAlignment="1" applyProtection="1">
      <alignment horizontal="center" vertical="center" wrapText="1"/>
      <protection locked="0"/>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1" fillId="0" borderId="28" xfId="0" applyFont="1" applyBorder="1" applyAlignment="1" applyProtection="1">
      <alignment horizontal="center" vertical="center" wrapText="1"/>
      <protection locked="0"/>
    </xf>
    <xf numFmtId="166" fontId="0" fillId="0" borderId="29" xfId="0" applyNumberFormat="1" applyBorder="1" applyAlignment="1" applyProtection="1">
      <alignment horizontal="center" vertical="center" wrapText="1"/>
      <protection locked="0"/>
    </xf>
    <xf numFmtId="166" fontId="0" fillId="0" borderId="30" xfId="0" applyNumberFormat="1" applyBorder="1" applyAlignment="1" applyProtection="1">
      <alignment horizontal="center" vertical="center"/>
      <protection locked="0"/>
    </xf>
    <xf numFmtId="166" fontId="0" fillId="0" borderId="31" xfId="0" applyNumberFormat="1" applyBorder="1" applyAlignment="1" applyProtection="1">
      <alignment horizontal="center" vertical="center"/>
      <protection locked="0"/>
    </xf>
    <xf numFmtId="166" fontId="1" fillId="0" borderId="0" xfId="0" applyNumberFormat="1" applyFont="1" applyAlignment="1">
      <alignment horizontal="left" vertical="center"/>
    </xf>
    <xf numFmtId="166" fontId="0" fillId="0" borderId="0" xfId="0" applyNumberFormat="1" applyAlignment="1" applyProtection="1">
      <alignment horizontal="center" vertical="center" wrapText="1"/>
      <protection locked="0"/>
    </xf>
    <xf numFmtId="166" fontId="0" fillId="0" borderId="0" xfId="0" applyNumberFormat="1" applyAlignment="1" applyProtection="1">
      <alignment horizontal="center" vertical="center"/>
      <protection locked="0"/>
    </xf>
    <xf numFmtId="166" fontId="0" fillId="0" borderId="0" xfId="0" applyNumberFormat="1" applyAlignment="1">
      <alignment horizontal="right" vertical="center" wrapText="1"/>
    </xf>
    <xf numFmtId="0" fontId="1" fillId="0" borderId="41" xfId="0" applyFont="1" applyBorder="1" applyAlignment="1">
      <alignment horizontal="left" vertical="center" wrapText="1"/>
    </xf>
    <xf numFmtId="0" fontId="1" fillId="0" borderId="43" xfId="0" applyFont="1" applyBorder="1" applyAlignment="1">
      <alignment horizontal="center" vertical="center"/>
    </xf>
    <xf numFmtId="0" fontId="1" fillId="0" borderId="56" xfId="0" applyFont="1" applyBorder="1" applyAlignment="1" applyProtection="1">
      <alignment horizontal="center" vertical="center" wrapText="1"/>
      <protection locked="0"/>
    </xf>
    <xf numFmtId="0" fontId="0" fillId="0" borderId="42" xfId="0" applyBorder="1" applyAlignment="1" applyProtection="1">
      <alignment horizontal="center"/>
      <protection locked="0"/>
    </xf>
    <xf numFmtId="0" fontId="0" fillId="0" borderId="43" xfId="0" applyBorder="1" applyAlignment="1" applyProtection="1">
      <alignment horizontal="center"/>
      <protection locked="0"/>
    </xf>
    <xf numFmtId="0" fontId="1" fillId="0" borderId="57" xfId="0" applyFont="1" applyBorder="1" applyAlignment="1" applyProtection="1">
      <alignment horizontal="center" vertical="center" wrapText="1"/>
      <protection locked="0"/>
    </xf>
    <xf numFmtId="0" fontId="0" fillId="0" borderId="58" xfId="0" applyBorder="1" applyAlignment="1" applyProtection="1">
      <alignment horizontal="center"/>
      <protection locked="0"/>
    </xf>
    <xf numFmtId="0" fontId="0" fillId="0" borderId="59" xfId="0" applyBorder="1" applyAlignment="1" applyProtection="1">
      <alignment horizontal="center"/>
      <protection locked="0"/>
    </xf>
    <xf numFmtId="0" fontId="1" fillId="0" borderId="29" xfId="0" applyFont="1" applyBorder="1" applyAlignment="1">
      <alignment horizontal="left" vertical="center" wrapText="1"/>
    </xf>
    <xf numFmtId="0" fontId="1" fillId="0" borderId="31" xfId="0" applyFont="1" applyBorder="1" applyAlignment="1">
      <alignment horizontal="center" vertical="center"/>
    </xf>
    <xf numFmtId="0" fontId="1" fillId="0" borderId="60" xfId="0" applyFont="1" applyBorder="1" applyAlignment="1">
      <alignment horizontal="left" vertical="center" wrapText="1"/>
    </xf>
    <xf numFmtId="0" fontId="1" fillId="0" borderId="61" xfId="0" applyFont="1" applyBorder="1" applyAlignment="1">
      <alignment horizontal="center" vertical="center"/>
    </xf>
    <xf numFmtId="0" fontId="1" fillId="0" borderId="62" xfId="0" applyFont="1" applyBorder="1" applyAlignment="1" applyProtection="1">
      <alignment horizontal="center" vertical="center" wrapText="1"/>
      <protection locked="0"/>
    </xf>
    <xf numFmtId="0" fontId="0" fillId="0" borderId="63" xfId="0" applyBorder="1" applyAlignment="1" applyProtection="1">
      <alignment horizontal="center"/>
      <protection locked="0"/>
    </xf>
    <xf numFmtId="0" fontId="0" fillId="0" borderId="61" xfId="0" applyBorder="1" applyAlignment="1" applyProtection="1">
      <alignment horizontal="center"/>
      <protection locked="0"/>
    </xf>
    <xf numFmtId="0" fontId="1" fillId="0" borderId="64" xfId="0" applyFont="1" applyBorder="1" applyAlignment="1">
      <alignment horizontal="left" vertical="center" wrapText="1"/>
    </xf>
    <xf numFmtId="0" fontId="1" fillId="0" borderId="59"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pplyProtection="1">
      <alignment horizontal="center" vertical="center" wrapText="1"/>
      <protection locked="0"/>
    </xf>
    <xf numFmtId="0" fontId="0" fillId="0" borderId="0" xfId="0" applyAlignment="1" applyProtection="1">
      <alignment horizontal="center"/>
      <protection locked="0"/>
    </xf>
    <xf numFmtId="0" fontId="0" fillId="0" borderId="1" xfId="0" applyBorder="1"/>
    <xf numFmtId="0" fontId="0" fillId="0" borderId="0" xfId="0"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0" fillId="0" borderId="0" xfId="0" applyAlignment="1">
      <alignment horizontal="justify" vertical="justify" wrapText="1"/>
    </xf>
    <xf numFmtId="0" fontId="0" fillId="0" borderId="0" xfId="0" applyAlignment="1">
      <alignment vertical="center"/>
    </xf>
    <xf numFmtId="0" fontId="0" fillId="0" borderId="0" xfId="0" applyAlignment="1" applyProtection="1">
      <alignment vertical="center"/>
      <protection locked="0"/>
    </xf>
    <xf numFmtId="0" fontId="0" fillId="0" borderId="1" xfId="0" applyBorder="1" applyAlignment="1" applyProtection="1">
      <alignment vertical="center" wrapText="1"/>
      <protection locked="0"/>
    </xf>
    <xf numFmtId="0" fontId="0" fillId="0" borderId="0" xfId="0" applyAlignment="1">
      <alignment wrapText="1"/>
    </xf>
    <xf numFmtId="3" fontId="0" fillId="0" borderId="21" xfId="0" applyNumberFormat="1" applyBorder="1" applyAlignment="1" applyProtection="1">
      <alignment horizontal="center" vertical="center"/>
      <protection locked="0"/>
    </xf>
    <xf numFmtId="0" fontId="0" fillId="0" borderId="0" xfId="0" applyAlignment="1" applyProtection="1">
      <alignment vertical="center" wrapText="1"/>
      <protection locked="0"/>
    </xf>
    <xf numFmtId="0" fontId="0" fillId="0" borderId="0" xfId="0" applyAlignment="1">
      <alignment vertical="center" wrapText="1"/>
    </xf>
    <xf numFmtId="0" fontId="0" fillId="0" borderId="20" xfId="0" applyBorder="1" applyAlignment="1">
      <alignment vertical="center" wrapText="1"/>
    </xf>
    <xf numFmtId="0" fontId="1" fillId="0" borderId="17" xfId="0" applyFont="1" applyBorder="1" applyAlignment="1">
      <alignment horizontal="center" vertical="center"/>
    </xf>
    <xf numFmtId="165" fontId="0" fillId="0" borderId="16" xfId="0" applyNumberFormat="1" applyBorder="1" applyAlignment="1" applyProtection="1">
      <alignment vertical="center"/>
      <protection locked="0"/>
    </xf>
    <xf numFmtId="165" fontId="0" fillId="0" borderId="21" xfId="0" applyNumberFormat="1" applyBorder="1" applyAlignment="1">
      <alignment horizontal="center" vertical="center"/>
    </xf>
    <xf numFmtId="165" fontId="1" fillId="0" borderId="0" xfId="0" applyNumberFormat="1" applyFont="1"/>
    <xf numFmtId="165" fontId="0" fillId="0" borderId="21" xfId="0" applyNumberFormat="1" applyBorder="1" applyAlignment="1">
      <alignment vertical="center"/>
    </xf>
    <xf numFmtId="165" fontId="0" fillId="0" borderId="16" xfId="0" applyNumberFormat="1" applyBorder="1" applyAlignment="1" applyProtection="1">
      <alignment horizontal="center" vertical="center"/>
      <protection locked="0"/>
    </xf>
    <xf numFmtId="0" fontId="0" fillId="0" borderId="26" xfId="0" applyBorder="1" applyProtection="1">
      <protection locked="0"/>
    </xf>
    <xf numFmtId="0" fontId="11" fillId="0" borderId="0" xfId="0" applyFont="1"/>
    <xf numFmtId="0" fontId="0" fillId="0" borderId="16"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6" xfId="0" applyBorder="1" applyAlignment="1">
      <alignment horizontal="center"/>
    </xf>
    <xf numFmtId="0" fontId="0" fillId="7" borderId="16" xfId="0" applyFill="1" applyBorder="1" applyAlignment="1" applyProtection="1">
      <alignment vertical="center" wrapText="1"/>
      <protection locked="0"/>
    </xf>
    <xf numFmtId="0" fontId="0" fillId="7" borderId="16" xfId="0" applyFill="1" applyBorder="1" applyAlignment="1" applyProtection="1">
      <alignment vertical="center"/>
      <protection locked="0"/>
    </xf>
    <xf numFmtId="0" fontId="0" fillId="7" borderId="21" xfId="0" applyFill="1" applyBorder="1" applyAlignment="1" applyProtection="1">
      <alignment vertical="center" wrapText="1"/>
      <protection locked="0"/>
    </xf>
    <xf numFmtId="0" fontId="0" fillId="7" borderId="16" xfId="0" applyFill="1" applyBorder="1" applyAlignment="1" applyProtection="1">
      <alignment horizontal="center" vertical="center"/>
      <protection locked="0"/>
    </xf>
    <xf numFmtId="0" fontId="0" fillId="7" borderId="20" xfId="0" applyFill="1" applyBorder="1" applyAlignment="1" applyProtection="1">
      <alignment vertical="center" wrapText="1"/>
      <protection locked="0"/>
    </xf>
    <xf numFmtId="0" fontId="0" fillId="7" borderId="16" xfId="0" applyFill="1" applyBorder="1" applyAlignment="1" applyProtection="1">
      <alignment horizontal="left" vertical="center" wrapText="1"/>
      <protection locked="0"/>
    </xf>
    <xf numFmtId="49" fontId="0" fillId="0" borderId="16" xfId="0" applyNumberFormat="1" applyBorder="1" applyAlignment="1">
      <alignment vertical="center"/>
    </xf>
    <xf numFmtId="0" fontId="0" fillId="7" borderId="21" xfId="0" applyFill="1" applyBorder="1" applyAlignment="1" applyProtection="1">
      <alignment horizontal="left" vertical="center" wrapText="1"/>
      <protection locked="0"/>
    </xf>
    <xf numFmtId="0" fontId="0" fillId="8" borderId="16" xfId="0" applyFill="1" applyBorder="1" applyAlignment="1" applyProtection="1">
      <alignment vertical="center" wrapText="1"/>
      <protection locked="0"/>
    </xf>
    <xf numFmtId="0" fontId="0" fillId="8" borderId="21" xfId="0" applyFill="1" applyBorder="1" applyAlignment="1" applyProtection="1">
      <alignment vertical="center" wrapText="1"/>
      <protection locked="0"/>
    </xf>
    <xf numFmtId="0" fontId="0" fillId="9" borderId="16" xfId="0" applyFill="1" applyBorder="1" applyAlignment="1" applyProtection="1">
      <alignment vertical="center" wrapText="1"/>
      <protection locked="0"/>
    </xf>
    <xf numFmtId="0" fontId="0" fillId="9" borderId="21" xfId="0" applyFill="1" applyBorder="1" applyAlignment="1" applyProtection="1">
      <alignment vertical="center" wrapText="1"/>
      <protection locked="0"/>
    </xf>
    <xf numFmtId="49" fontId="0" fillId="0" borderId="16" xfId="0" applyNumberFormat="1" applyBorder="1" applyAlignment="1">
      <alignment vertical="center" wrapText="1"/>
    </xf>
    <xf numFmtId="0" fontId="0" fillId="9" borderId="20" xfId="0" applyFill="1" applyBorder="1" applyAlignment="1" applyProtection="1">
      <alignment horizontal="center" vertical="center" wrapText="1"/>
      <protection locked="0"/>
    </xf>
    <xf numFmtId="0" fontId="0" fillId="8" borderId="20" xfId="0" applyFill="1" applyBorder="1" applyAlignment="1" applyProtection="1">
      <alignment horizontal="center" vertical="center"/>
      <protection locked="0"/>
    </xf>
    <xf numFmtId="3" fontId="0" fillId="0" borderId="16" xfId="1" applyNumberFormat="1" applyFont="1" applyBorder="1"/>
    <xf numFmtId="3" fontId="0" fillId="0" borderId="21" xfId="1" applyNumberFormat="1" applyFont="1" applyBorder="1"/>
    <xf numFmtId="3" fontId="0" fillId="0" borderId="30" xfId="0" applyNumberFormat="1" applyBorder="1"/>
    <xf numFmtId="3" fontId="0" fillId="0" borderId="31" xfId="0" applyNumberFormat="1" applyBorder="1"/>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0" fillId="0" borderId="29" xfId="0"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167" fontId="1" fillId="0" borderId="28" xfId="1" applyNumberFormat="1" applyFont="1" applyBorder="1" applyAlignment="1" applyProtection="1">
      <alignment horizontal="center" vertical="center" wrapText="1"/>
      <protection locked="0"/>
    </xf>
    <xf numFmtId="167" fontId="1" fillId="0" borderId="15" xfId="1" applyNumberFormat="1" applyFont="1" applyBorder="1" applyAlignment="1" applyProtection="1">
      <alignment horizontal="center" vertical="center" wrapText="1"/>
      <protection locked="0"/>
    </xf>
    <xf numFmtId="0" fontId="0" fillId="0" borderId="16" xfId="0" applyBorder="1" applyAlignment="1">
      <alignment horizontal="center" vertical="center"/>
    </xf>
    <xf numFmtId="0" fontId="0" fillId="0" borderId="20" xfId="0" applyBorder="1" applyAlignment="1" applyProtection="1">
      <alignment wrapText="1"/>
      <protection locked="0"/>
    </xf>
    <xf numFmtId="0" fontId="0" fillId="7" borderId="20" xfId="0" applyFill="1" applyBorder="1" applyAlignment="1" applyProtection="1">
      <alignment horizontal="center" vertical="center" wrapText="1"/>
      <protection locked="0"/>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21" xfId="0" applyBorder="1" applyAlignment="1">
      <alignment vertical="center" wrapText="1"/>
    </xf>
    <xf numFmtId="0" fontId="0" fillId="0" borderId="20" xfId="0" applyBorder="1" applyAlignment="1">
      <alignment horizontal="center" vertical="center" wrapText="1"/>
    </xf>
    <xf numFmtId="0" fontId="0" fillId="7" borderId="16" xfId="0" applyFill="1" applyBorder="1" applyAlignment="1" applyProtection="1">
      <alignment horizontal="left" vertical="center"/>
      <protection locked="0"/>
    </xf>
    <xf numFmtId="0" fontId="0" fillId="0" borderId="16" xfId="0" applyBorder="1" applyAlignment="1" applyProtection="1">
      <alignment wrapText="1"/>
      <protection locked="0"/>
    </xf>
    <xf numFmtId="0" fontId="0" fillId="0" borderId="16" xfId="0" applyBorder="1" applyAlignment="1" applyProtection="1">
      <alignment vertical="center" wrapText="1"/>
      <protection locked="0"/>
    </xf>
    <xf numFmtId="168" fontId="6" fillId="0" borderId="16" xfId="0" applyNumberFormat="1" applyFont="1" applyBorder="1" applyAlignment="1">
      <alignment vertical="center" wrapText="1"/>
    </xf>
    <xf numFmtId="168" fontId="6" fillId="0" borderId="26" xfId="0" applyNumberFormat="1" applyFont="1" applyBorder="1" applyAlignment="1">
      <alignment vertical="center" wrapText="1"/>
    </xf>
    <xf numFmtId="0" fontId="0" fillId="7" borderId="0" xfId="0" applyFill="1" applyAlignment="1" applyProtection="1">
      <alignment vertical="center" wrapText="1"/>
      <protection locked="0"/>
    </xf>
    <xf numFmtId="167" fontId="0" fillId="0" borderId="0" xfId="0" applyNumberFormat="1"/>
    <xf numFmtId="0" fontId="15" fillId="0" borderId="16" xfId="0" applyFont="1" applyBorder="1" applyAlignment="1">
      <alignment horizontal="center" vertical="center" wrapText="1"/>
    </xf>
    <xf numFmtId="0" fontId="0" fillId="0" borderId="70" xfId="0" applyBorder="1"/>
    <xf numFmtId="0" fontId="10" fillId="0" borderId="7" xfId="0" applyFont="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0" fillId="0" borderId="7" xfId="0" applyBorder="1" applyAlignment="1" applyProtection="1">
      <alignment horizontal="justify" vertical="center" wrapText="1"/>
      <protection locked="0"/>
    </xf>
    <xf numFmtId="0" fontId="0" fillId="0" borderId="2" xfId="0" applyBorder="1" applyAlignment="1" applyProtection="1">
      <alignment horizontal="justify" vertical="center"/>
      <protection locked="0"/>
    </xf>
    <xf numFmtId="0" fontId="0" fillId="0" borderId="8" xfId="0" applyBorder="1" applyAlignment="1" applyProtection="1">
      <alignment horizontal="justify" vertical="center"/>
      <protection locked="0"/>
    </xf>
    <xf numFmtId="0" fontId="0" fillId="0" borderId="6" xfId="0" applyBorder="1" applyAlignment="1" applyProtection="1">
      <alignment horizontal="justify" vertical="center"/>
      <protection locked="0"/>
    </xf>
    <xf numFmtId="0" fontId="0" fillId="0" borderId="0" xfId="0" applyAlignment="1" applyProtection="1">
      <alignment horizontal="justify" vertical="center"/>
      <protection locked="0"/>
    </xf>
    <xf numFmtId="0" fontId="0" fillId="0" borderId="9" xfId="0" applyBorder="1" applyAlignment="1" applyProtection="1">
      <alignment horizontal="justify" vertical="center"/>
      <protection locked="0"/>
    </xf>
    <xf numFmtId="0" fontId="0" fillId="0" borderId="10" xfId="0" applyBorder="1" applyAlignment="1" applyProtection="1">
      <alignment horizontal="justify" vertical="center"/>
      <protection locked="0"/>
    </xf>
    <xf numFmtId="0" fontId="0" fillId="0" borderId="11" xfId="0" applyBorder="1" applyAlignment="1" applyProtection="1">
      <alignment horizontal="justify" vertical="center"/>
      <protection locked="0"/>
    </xf>
    <xf numFmtId="0" fontId="0" fillId="0" borderId="12" xfId="0" applyBorder="1" applyAlignment="1" applyProtection="1">
      <alignment horizontal="justify" vertical="center"/>
      <protection locked="0"/>
    </xf>
    <xf numFmtId="0" fontId="0" fillId="0" borderId="0" xfId="0" applyAlignment="1">
      <alignment horizontal="left"/>
    </xf>
    <xf numFmtId="0" fontId="0" fillId="0" borderId="13" xfId="0" applyBorder="1" applyAlignment="1" applyProtection="1">
      <alignment horizontal="justify" vertical="justify" wrapText="1"/>
      <protection locked="0"/>
    </xf>
    <xf numFmtId="0" fontId="0" fillId="0" borderId="14" xfId="0" applyBorder="1" applyAlignment="1" applyProtection="1">
      <alignment horizontal="justify" vertical="justify" wrapText="1"/>
      <protection locked="0"/>
    </xf>
    <xf numFmtId="0" fontId="0" fillId="0" borderId="15" xfId="0" applyBorder="1" applyAlignment="1" applyProtection="1">
      <alignment horizontal="justify" vertical="justify" wrapText="1"/>
      <protection locked="0"/>
    </xf>
    <xf numFmtId="0" fontId="0" fillId="0" borderId="11" xfId="0" applyBorder="1" applyAlignment="1">
      <alignment horizontal="left"/>
    </xf>
    <xf numFmtId="0" fontId="0" fillId="0" borderId="16" xfId="0" applyBorder="1" applyAlignment="1">
      <alignment horizontal="center" vertical="center" wrapText="1"/>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7" xfId="0" applyBorder="1" applyAlignment="1">
      <alignment horizontal="justify" vertical="justify" wrapText="1"/>
    </xf>
    <xf numFmtId="0" fontId="0" fillId="0" borderId="2" xfId="0" applyBorder="1" applyAlignment="1">
      <alignment horizontal="justify" vertical="justify" wrapText="1"/>
    </xf>
    <xf numFmtId="0" fontId="0" fillId="0" borderId="8" xfId="0" applyBorder="1" applyAlignment="1">
      <alignment horizontal="justify" vertical="justify" wrapText="1"/>
    </xf>
    <xf numFmtId="0" fontId="0" fillId="0" borderId="10" xfId="0" applyBorder="1" applyAlignment="1">
      <alignment horizontal="justify" vertical="justify" wrapText="1"/>
    </xf>
    <xf numFmtId="0" fontId="0" fillId="0" borderId="11" xfId="0" applyBorder="1" applyAlignment="1">
      <alignment horizontal="justify" vertical="justify" wrapText="1"/>
    </xf>
    <xf numFmtId="0" fontId="0" fillId="0" borderId="12" xfId="0" applyBorder="1" applyAlignment="1">
      <alignment horizontal="justify" vertical="justify" wrapText="1"/>
    </xf>
    <xf numFmtId="0" fontId="1" fillId="2" borderId="13" xfId="0" applyFont="1" applyFill="1" applyBorder="1" applyAlignment="1">
      <alignment horizontal="center"/>
    </xf>
    <xf numFmtId="0" fontId="1" fillId="2" borderId="14" xfId="0" applyFont="1" applyFill="1" applyBorder="1" applyAlignment="1">
      <alignment horizontal="center"/>
    </xf>
    <xf numFmtId="0" fontId="1" fillId="2" borderId="15" xfId="0" applyFont="1" applyFill="1" applyBorder="1" applyAlignment="1">
      <alignment horizontal="center"/>
    </xf>
    <xf numFmtId="0" fontId="0" fillId="0" borderId="13" xfId="0" applyBorder="1" applyAlignment="1" applyProtection="1">
      <alignment horizontal="justify" vertical="center" wrapText="1"/>
      <protection locked="0"/>
    </xf>
    <xf numFmtId="0" fontId="0" fillId="0" borderId="14" xfId="0" applyBorder="1" applyAlignment="1" applyProtection="1">
      <alignment horizontal="justify" vertical="center" wrapText="1"/>
      <protection locked="0"/>
    </xf>
    <xf numFmtId="0" fontId="0" fillId="0" borderId="15" xfId="0" applyBorder="1" applyAlignment="1" applyProtection="1">
      <alignment horizontal="justify" vertical="center" wrapText="1"/>
      <protection locked="0"/>
    </xf>
    <xf numFmtId="0" fontId="0" fillId="0" borderId="13" xfId="0" applyBorder="1" applyAlignment="1" applyProtection="1">
      <alignment horizontal="left"/>
      <protection locked="0"/>
    </xf>
    <xf numFmtId="0" fontId="0" fillId="0" borderId="14" xfId="0" applyBorder="1" applyAlignment="1" applyProtection="1">
      <alignment horizontal="left"/>
      <protection locked="0"/>
    </xf>
    <xf numFmtId="0" fontId="0" fillId="0" borderId="15" xfId="0" applyBorder="1" applyAlignment="1" applyProtection="1">
      <alignment horizontal="left"/>
      <protection locked="0"/>
    </xf>
    <xf numFmtId="0" fontId="0" fillId="0" borderId="13" xfId="0" applyBorder="1" applyAlignment="1" applyProtection="1">
      <alignment horizontal="left" vertical="center" wrapText="1"/>
      <protection locked="0"/>
    </xf>
    <xf numFmtId="0" fontId="0" fillId="0" borderId="14" xfId="0"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0" fontId="0" fillId="0" borderId="7" xfId="0" applyBorder="1" applyAlignment="1" applyProtection="1">
      <alignment vertical="center" wrapText="1"/>
      <protection locked="0"/>
    </xf>
    <xf numFmtId="0" fontId="0" fillId="0" borderId="2" xfId="0" applyBorder="1" applyAlignment="1" applyProtection="1">
      <alignment vertical="center"/>
      <protection locked="0"/>
    </xf>
    <xf numFmtId="0" fontId="0" fillId="0" borderId="8" xfId="0" applyBorder="1" applyAlignment="1" applyProtection="1">
      <alignment vertical="center"/>
      <protection locked="0"/>
    </xf>
    <xf numFmtId="0" fontId="0" fillId="0" borderId="6" xfId="0" applyBorder="1" applyAlignment="1" applyProtection="1">
      <alignment vertical="center"/>
      <protection locked="0"/>
    </xf>
    <xf numFmtId="0" fontId="0" fillId="0" borderId="0" xfId="0" applyAlignment="1" applyProtection="1">
      <alignment vertical="center"/>
      <protection locked="0"/>
    </xf>
    <xf numFmtId="0" fontId="0" fillId="0" borderId="9" xfId="0" applyBorder="1" applyAlignment="1" applyProtection="1">
      <alignment vertical="center"/>
      <protection locked="0"/>
    </xf>
    <xf numFmtId="0" fontId="0" fillId="0" borderId="10" xfId="0" applyBorder="1" applyAlignment="1" applyProtection="1">
      <alignment vertical="center"/>
      <protection locked="0"/>
    </xf>
    <xf numFmtId="0" fontId="0" fillId="0" borderId="11" xfId="0" applyBorder="1" applyAlignment="1" applyProtection="1">
      <alignment vertical="center"/>
      <protection locked="0"/>
    </xf>
    <xf numFmtId="0" fontId="0" fillId="0" borderId="12" xfId="0" applyBorder="1" applyAlignment="1" applyProtection="1">
      <alignment vertical="center"/>
      <protection locked="0"/>
    </xf>
    <xf numFmtId="0" fontId="1" fillId="0" borderId="0" xfId="0" applyFont="1" applyAlignment="1">
      <alignment horizontal="left"/>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13" xfId="0" applyFont="1" applyBorder="1" applyAlignment="1" applyProtection="1">
      <alignment horizontal="center"/>
      <protection locked="0"/>
    </xf>
    <xf numFmtId="0" fontId="1" fillId="0" borderId="14" xfId="0" applyFont="1" applyBorder="1" applyAlignment="1" applyProtection="1">
      <alignment horizontal="center"/>
      <protection locked="0"/>
    </xf>
    <xf numFmtId="0" fontId="1" fillId="0" borderId="28" xfId="0" applyFont="1" applyBorder="1" applyAlignment="1" applyProtection="1">
      <alignment horizontal="center"/>
      <protection locked="0"/>
    </xf>
    <xf numFmtId="0" fontId="1" fillId="0" borderId="13" xfId="0" applyFont="1" applyBorder="1" applyAlignment="1">
      <alignment horizontal="center"/>
    </xf>
    <xf numFmtId="0" fontId="1" fillId="0" borderId="14" xfId="0" applyFont="1" applyBorder="1" applyAlignment="1">
      <alignment horizontal="center"/>
    </xf>
    <xf numFmtId="0" fontId="1" fillId="0" borderId="28" xfId="0" applyFont="1" applyBorder="1" applyAlignment="1">
      <alignment horizontal="center"/>
    </xf>
    <xf numFmtId="0" fontId="1" fillId="0" borderId="16" xfId="0" applyFont="1" applyBorder="1" applyAlignment="1">
      <alignment horizontal="center" vertical="center" wrapText="1"/>
    </xf>
    <xf numFmtId="0" fontId="0" fillId="0" borderId="16" xfId="0" applyBorder="1" applyAlignment="1" applyProtection="1">
      <alignment horizont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0" xfId="0" applyAlignment="1">
      <alignment horizontal="center" vertical="center" wrapText="1"/>
    </xf>
    <xf numFmtId="0" fontId="1" fillId="3" borderId="13" xfId="0" applyFont="1" applyFill="1" applyBorder="1" applyAlignment="1">
      <alignment horizontal="center"/>
    </xf>
    <xf numFmtId="0" fontId="1" fillId="3" borderId="14" xfId="0" applyFont="1" applyFill="1" applyBorder="1" applyAlignment="1">
      <alignment horizontal="center"/>
    </xf>
    <xf numFmtId="0" fontId="1" fillId="3" borderId="15" xfId="0" applyFont="1" applyFill="1" applyBorder="1" applyAlignment="1">
      <alignment horizontal="center"/>
    </xf>
    <xf numFmtId="0" fontId="1" fillId="3" borderId="67" xfId="0" applyFont="1" applyFill="1" applyBorder="1" applyAlignment="1">
      <alignment horizontal="center" vertical="center" wrapText="1"/>
    </xf>
    <xf numFmtId="0" fontId="1" fillId="3" borderId="68" xfId="0" applyFont="1" applyFill="1" applyBorder="1" applyAlignment="1">
      <alignment horizontal="center" vertical="center" wrapText="1"/>
    </xf>
    <xf numFmtId="0" fontId="1" fillId="3" borderId="69" xfId="0" applyFont="1" applyFill="1" applyBorder="1" applyAlignment="1">
      <alignment horizontal="center" vertical="center" wrapText="1"/>
    </xf>
    <xf numFmtId="0" fontId="0" fillId="0" borderId="13" xfId="0" applyBorder="1" applyAlignment="1">
      <alignment horizontal="left"/>
    </xf>
    <xf numFmtId="0" fontId="0" fillId="0" borderId="14" xfId="0" applyBorder="1" applyAlignment="1">
      <alignment horizontal="left"/>
    </xf>
    <xf numFmtId="0" fontId="0" fillId="0" borderId="15" xfId="0" applyBorder="1" applyAlignment="1">
      <alignment horizontal="left"/>
    </xf>
    <xf numFmtId="0" fontId="1" fillId="0" borderId="0" xfId="0" applyFont="1" applyAlignment="1">
      <alignment horizontal="center"/>
    </xf>
    <xf numFmtId="0" fontId="0" fillId="0" borderId="13" xfId="0" applyBorder="1" applyAlignment="1">
      <alignment horizontal="left" wrapText="1"/>
    </xf>
    <xf numFmtId="0" fontId="0" fillId="0" borderId="14" xfId="0" applyBorder="1" applyAlignment="1">
      <alignment horizontal="left" wrapText="1"/>
    </xf>
    <xf numFmtId="0" fontId="0" fillId="0" borderId="15" xfId="0" applyBorder="1" applyAlignment="1">
      <alignment horizontal="left"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164" fontId="0" fillId="0" borderId="13" xfId="0" applyNumberFormat="1" applyBorder="1" applyAlignment="1" applyProtection="1">
      <alignment horizontal="center" vertical="center" wrapText="1"/>
      <protection locked="0"/>
    </xf>
    <xf numFmtId="164" fontId="0" fillId="0" borderId="14" xfId="0" applyNumberFormat="1" applyBorder="1" applyAlignment="1" applyProtection="1">
      <alignment horizontal="center" vertical="center" wrapText="1"/>
      <protection locked="0"/>
    </xf>
    <xf numFmtId="164" fontId="0" fillId="0" borderId="15" xfId="0" applyNumberFormat="1" applyBorder="1" applyAlignment="1" applyProtection="1">
      <alignment horizontal="center" vertical="center" wrapText="1"/>
      <protection locked="0"/>
    </xf>
    <xf numFmtId="0" fontId="0" fillId="4" borderId="13" xfId="0" applyFill="1" applyBorder="1" applyAlignment="1" applyProtection="1">
      <alignment horizontal="left" vertical="center" wrapText="1"/>
      <protection locked="0"/>
    </xf>
    <xf numFmtId="0" fontId="0" fillId="4" borderId="14" xfId="0" applyFill="1" applyBorder="1" applyAlignment="1" applyProtection="1">
      <alignment horizontal="left" vertical="center" wrapText="1"/>
      <protection locked="0"/>
    </xf>
    <xf numFmtId="0" fontId="0" fillId="4" borderId="15" xfId="0" applyFill="1" applyBorder="1" applyAlignment="1" applyProtection="1">
      <alignment horizontal="left" vertical="center" wrapText="1"/>
      <protection locked="0"/>
    </xf>
    <xf numFmtId="0" fontId="6" fillId="0" borderId="16" xfId="0" applyFont="1" applyBorder="1" applyAlignment="1">
      <alignment horizontal="center" vertical="center" wrapText="1"/>
    </xf>
    <xf numFmtId="0" fontId="6" fillId="0" borderId="16" xfId="0" applyFont="1" applyBorder="1" applyAlignment="1" applyProtection="1">
      <alignment horizontal="center" vertical="center" wrapText="1"/>
      <protection locked="0"/>
    </xf>
    <xf numFmtId="0" fontId="5" fillId="0" borderId="18" xfId="0" applyFont="1" applyBorder="1" applyAlignment="1">
      <alignment horizontal="center" vertical="center" wrapText="1"/>
    </xf>
    <xf numFmtId="0" fontId="6" fillId="0" borderId="16" xfId="0" applyFont="1" applyBorder="1" applyAlignment="1">
      <alignment horizontal="left" vertical="center" wrapText="1"/>
    </xf>
    <xf numFmtId="0" fontId="6" fillId="0" borderId="20" xfId="0" applyFont="1" applyBorder="1" applyAlignment="1">
      <alignment horizontal="left" vertical="center" wrapText="1"/>
    </xf>
    <xf numFmtId="164" fontId="0" fillId="8" borderId="45" xfId="0" applyNumberFormat="1" applyFill="1" applyBorder="1" applyAlignment="1">
      <alignment horizontal="center"/>
    </xf>
    <xf numFmtId="164" fontId="0" fillId="8" borderId="44" xfId="0" applyNumberFormat="1" applyFill="1" applyBorder="1" applyAlignment="1">
      <alignment horizontal="center"/>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164" fontId="0" fillId="7" borderId="16" xfId="0" applyNumberFormat="1" applyFill="1" applyBorder="1" applyAlignment="1">
      <alignment horizontal="center"/>
    </xf>
    <xf numFmtId="0" fontId="1" fillId="8" borderId="16" xfId="0" applyFont="1" applyFill="1" applyBorder="1" applyAlignment="1">
      <alignment horizontal="center"/>
    </xf>
    <xf numFmtId="0" fontId="1" fillId="7" borderId="16" xfId="0" applyFont="1" applyFill="1" applyBorder="1" applyAlignment="1">
      <alignment horizontal="center"/>
    </xf>
    <xf numFmtId="0" fontId="0" fillId="7" borderId="32" xfId="0" applyFill="1" applyBorder="1" applyAlignment="1">
      <alignment horizontal="left" vertical="center" wrapText="1"/>
    </xf>
    <xf numFmtId="0" fontId="0" fillId="7" borderId="33" xfId="0" applyFill="1" applyBorder="1" applyAlignment="1">
      <alignment horizontal="left" vertical="center" wrapText="1"/>
    </xf>
    <xf numFmtId="0" fontId="0" fillId="7" borderId="34" xfId="0" applyFill="1" applyBorder="1" applyAlignment="1">
      <alignment horizontal="left" vertical="center" wrapText="1"/>
    </xf>
    <xf numFmtId="0" fontId="0" fillId="7" borderId="32" xfId="0" applyFill="1" applyBorder="1" applyAlignment="1">
      <alignment horizontal="left"/>
    </xf>
    <xf numFmtId="0" fontId="0" fillId="7" borderId="33" xfId="0" applyFill="1" applyBorder="1" applyAlignment="1">
      <alignment horizontal="left"/>
    </xf>
    <xf numFmtId="0" fontId="0" fillId="7" borderId="34" xfId="0" applyFill="1" applyBorder="1" applyAlignment="1">
      <alignment horizontal="left"/>
    </xf>
    <xf numFmtId="0" fontId="0" fillId="7" borderId="32" xfId="0" applyFill="1" applyBorder="1" applyAlignment="1">
      <alignment horizontal="left" vertical="center"/>
    </xf>
    <xf numFmtId="0" fontId="0" fillId="7" borderId="33" xfId="0" applyFill="1" applyBorder="1" applyAlignment="1">
      <alignment horizontal="left" vertical="center"/>
    </xf>
    <xf numFmtId="0" fontId="0" fillId="7" borderId="34" xfId="0" applyFill="1" applyBorder="1" applyAlignment="1">
      <alignment horizontal="left" vertical="center"/>
    </xf>
    <xf numFmtId="0" fontId="1" fillId="9" borderId="38" xfId="0" applyFont="1" applyFill="1" applyBorder="1" applyAlignment="1">
      <alignment horizontal="left" vertical="center" wrapText="1"/>
    </xf>
    <xf numFmtId="0" fontId="1" fillId="9" borderId="39" xfId="0" applyFont="1" applyFill="1" applyBorder="1" applyAlignment="1">
      <alignment horizontal="left" vertical="center" wrapText="1"/>
    </xf>
    <xf numFmtId="0" fontId="1" fillId="9" borderId="40" xfId="0" applyFont="1" applyFill="1" applyBorder="1" applyAlignment="1">
      <alignment horizontal="left" vertical="center" wrapText="1"/>
    </xf>
    <xf numFmtId="164" fontId="1" fillId="9" borderId="38" xfId="0" applyNumberFormat="1" applyFont="1" applyFill="1" applyBorder="1" applyAlignment="1">
      <alignment horizontal="left" vertical="center" wrapText="1"/>
    </xf>
    <xf numFmtId="0" fontId="1" fillId="8" borderId="38" xfId="0" applyFont="1" applyFill="1" applyBorder="1" applyAlignment="1">
      <alignment horizontal="left" vertical="center" wrapText="1"/>
    </xf>
    <xf numFmtId="0" fontId="1" fillId="8" borderId="39" xfId="0" applyFont="1" applyFill="1" applyBorder="1" applyAlignment="1">
      <alignment horizontal="left" vertical="center" wrapText="1"/>
    </xf>
    <xf numFmtId="0" fontId="1" fillId="8" borderId="40" xfId="0" applyFont="1" applyFill="1" applyBorder="1" applyAlignment="1">
      <alignment horizontal="left" vertical="center" wrapText="1"/>
    </xf>
    <xf numFmtId="0" fontId="1" fillId="7" borderId="35" xfId="0" applyFont="1" applyFill="1" applyBorder="1" applyAlignment="1">
      <alignment horizontal="left" vertical="center" wrapText="1"/>
    </xf>
    <xf numFmtId="0" fontId="1" fillId="7" borderId="36" xfId="0" applyFont="1" applyFill="1" applyBorder="1" applyAlignment="1">
      <alignment horizontal="left" vertical="center" wrapText="1"/>
    </xf>
    <xf numFmtId="0" fontId="1" fillId="7" borderId="37" xfId="0" applyFont="1" applyFill="1" applyBorder="1" applyAlignment="1">
      <alignment horizontal="left" vertical="center" wrapText="1"/>
    </xf>
    <xf numFmtId="0" fontId="1" fillId="8" borderId="32" xfId="0" applyFont="1" applyFill="1" applyBorder="1" applyAlignment="1">
      <alignment horizontal="left" vertical="center" wrapText="1"/>
    </xf>
    <xf numFmtId="0" fontId="1" fillId="8" borderId="33" xfId="0" applyFont="1" applyFill="1" applyBorder="1" applyAlignment="1">
      <alignment horizontal="left" vertical="center" wrapText="1"/>
    </xf>
    <xf numFmtId="0" fontId="1" fillId="8" borderId="34" xfId="0" applyFont="1" applyFill="1" applyBorder="1" applyAlignment="1">
      <alignment horizontal="left" vertical="center" wrapText="1"/>
    </xf>
    <xf numFmtId="0" fontId="1" fillId="9" borderId="32" xfId="0" applyFont="1" applyFill="1" applyBorder="1" applyAlignment="1">
      <alignment horizontal="left" vertical="center" wrapText="1"/>
    </xf>
    <xf numFmtId="0" fontId="1" fillId="9" borderId="33" xfId="0" applyFont="1" applyFill="1" applyBorder="1" applyAlignment="1">
      <alignment horizontal="left" vertical="center" wrapText="1"/>
    </xf>
    <xf numFmtId="0" fontId="1" fillId="9" borderId="34" xfId="0" applyFont="1" applyFill="1" applyBorder="1" applyAlignment="1">
      <alignment horizontal="left" vertical="center" wrapText="1"/>
    </xf>
    <xf numFmtId="0" fontId="6" fillId="0" borderId="25" xfId="0" applyFont="1" applyBorder="1" applyAlignment="1">
      <alignment horizontal="left" vertical="center" wrapText="1"/>
    </xf>
    <xf numFmtId="0" fontId="6" fillId="0" borderId="60" xfId="0" applyFont="1" applyBorder="1" applyAlignment="1">
      <alignment horizontal="left" vertical="center" wrapText="1"/>
    </xf>
    <xf numFmtId="0" fontId="6" fillId="0" borderId="65" xfId="0" applyFont="1" applyBorder="1" applyAlignment="1">
      <alignment horizontal="left" vertical="center" wrapText="1"/>
    </xf>
    <xf numFmtId="164" fontId="6" fillId="0" borderId="26" xfId="0" applyNumberFormat="1" applyFont="1" applyBorder="1" applyAlignment="1">
      <alignment horizontal="center" vertical="center" wrapText="1"/>
    </xf>
    <xf numFmtId="0" fontId="6" fillId="0" borderId="63" xfId="0" applyFont="1" applyBorder="1" applyAlignment="1">
      <alignment horizontal="center" vertical="center" wrapText="1"/>
    </xf>
    <xf numFmtId="0" fontId="6" fillId="0" borderId="66" xfId="0" applyFont="1" applyBorder="1" applyAlignment="1">
      <alignment horizontal="center" vertical="center" wrapText="1"/>
    </xf>
    <xf numFmtId="0" fontId="6" fillId="0" borderId="26" xfId="0" applyFont="1" applyBorder="1" applyAlignment="1" applyProtection="1">
      <alignment horizontal="center" vertical="center" wrapText="1"/>
      <protection locked="0"/>
    </xf>
    <xf numFmtId="0" fontId="6" fillId="0" borderId="63" xfId="0" applyFont="1" applyBorder="1" applyAlignment="1" applyProtection="1">
      <alignment horizontal="center" vertical="center" wrapText="1"/>
      <protection locked="0"/>
    </xf>
    <xf numFmtId="0" fontId="6" fillId="0" borderId="66" xfId="0" applyFont="1" applyBorder="1" applyAlignment="1" applyProtection="1">
      <alignment horizontal="center" vertical="center" wrapText="1"/>
      <protection locked="0"/>
    </xf>
    <xf numFmtId="0" fontId="6" fillId="0" borderId="45" xfId="0" applyFont="1" applyBorder="1" applyAlignment="1">
      <alignment horizontal="left" vertical="center" wrapText="1"/>
    </xf>
    <xf numFmtId="0" fontId="6" fillId="0" borderId="44" xfId="0" applyFont="1" applyBorder="1" applyAlignment="1">
      <alignment horizontal="left" vertical="center" wrapText="1"/>
    </xf>
    <xf numFmtId="164" fontId="0" fillId="0" borderId="13" xfId="0" applyNumberFormat="1" applyBorder="1" applyAlignment="1">
      <alignment horizontal="center" vertical="center" wrapText="1"/>
    </xf>
    <xf numFmtId="164" fontId="0" fillId="0" borderId="14" xfId="0" applyNumberFormat="1" applyBorder="1" applyAlignment="1">
      <alignment horizontal="center" vertical="center" wrapText="1"/>
    </xf>
    <xf numFmtId="164" fontId="0" fillId="0" borderId="15" xfId="0" applyNumberFormat="1" applyBorder="1" applyAlignment="1">
      <alignment horizontal="center" vertical="center" wrapText="1"/>
    </xf>
    <xf numFmtId="0" fontId="2" fillId="5" borderId="22" xfId="0" applyFont="1" applyFill="1" applyBorder="1" applyAlignment="1">
      <alignment horizontal="center"/>
    </xf>
    <xf numFmtId="0" fontId="2" fillId="5" borderId="23" xfId="0" applyFont="1" applyFill="1" applyBorder="1" applyAlignment="1">
      <alignment horizontal="center"/>
    </xf>
    <xf numFmtId="0" fontId="9" fillId="11" borderId="49" xfId="0" applyFont="1" applyFill="1" applyBorder="1" applyAlignment="1">
      <alignment horizontal="center" vertical="center" wrapText="1"/>
    </xf>
    <xf numFmtId="0" fontId="9" fillId="11" borderId="47" xfId="0" applyFont="1" applyFill="1" applyBorder="1" applyAlignment="1">
      <alignment horizontal="center" vertical="center" wrapText="1"/>
    </xf>
    <xf numFmtId="0" fontId="9" fillId="11" borderId="50" xfId="0" applyFont="1" applyFill="1" applyBorder="1" applyAlignment="1">
      <alignment horizontal="center" vertical="center" wrapText="1"/>
    </xf>
    <xf numFmtId="0" fontId="9" fillId="11" borderId="51" xfId="0" applyFont="1" applyFill="1" applyBorder="1" applyAlignment="1">
      <alignment horizontal="center" vertical="center" wrapText="1"/>
    </xf>
    <xf numFmtId="0" fontId="9" fillId="11" borderId="52" xfId="0" applyFont="1" applyFill="1" applyBorder="1" applyAlignment="1">
      <alignment horizontal="center" vertical="center" wrapText="1"/>
    </xf>
    <xf numFmtId="0" fontId="0" fillId="6" borderId="13" xfId="0" applyFill="1" applyBorder="1" applyAlignment="1" applyProtection="1">
      <alignment horizontal="left" vertical="center" wrapText="1"/>
      <protection locked="0"/>
    </xf>
    <xf numFmtId="0" fontId="0" fillId="6" borderId="14" xfId="0" applyFill="1" applyBorder="1" applyAlignment="1" applyProtection="1">
      <alignment horizontal="left" vertical="center" wrapText="1"/>
      <protection locked="0"/>
    </xf>
    <xf numFmtId="0" fontId="0" fillId="6" borderId="15" xfId="0" applyFill="1" applyBorder="1" applyAlignment="1" applyProtection="1">
      <alignment horizontal="left" vertical="center" wrapText="1"/>
      <protection locked="0"/>
    </xf>
    <xf numFmtId="0" fontId="0" fillId="7" borderId="13" xfId="0" applyFill="1" applyBorder="1" applyAlignment="1" applyProtection="1">
      <alignment horizontal="left" vertical="center" wrapText="1"/>
      <protection locked="0"/>
    </xf>
    <xf numFmtId="0" fontId="0" fillId="7" borderId="14" xfId="0" applyFill="1" applyBorder="1" applyAlignment="1" applyProtection="1">
      <alignment horizontal="left" vertical="center" wrapText="1"/>
      <protection locked="0"/>
    </xf>
    <xf numFmtId="0" fontId="0" fillId="7" borderId="15" xfId="0" applyFill="1" applyBorder="1" applyAlignment="1" applyProtection="1">
      <alignment horizontal="left" vertical="center" wrapText="1"/>
      <protection locked="0"/>
    </xf>
    <xf numFmtId="0" fontId="0" fillId="0" borderId="45" xfId="0" applyBorder="1" applyAlignment="1" applyProtection="1">
      <alignment horizontal="center" vertical="center" wrapText="1"/>
      <protection locked="0"/>
    </xf>
    <xf numFmtId="0" fontId="0" fillId="0" borderId="33"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0" fillId="0" borderId="45" xfId="0" applyBorder="1" applyAlignment="1">
      <alignment horizontal="center" vertical="center" wrapText="1"/>
    </xf>
    <xf numFmtId="0" fontId="0" fillId="0" borderId="33" xfId="0" applyBorder="1" applyAlignment="1">
      <alignment horizontal="center" vertical="center" wrapText="1"/>
    </xf>
    <xf numFmtId="0" fontId="0" fillId="0" borderId="44" xfId="0" applyBorder="1" applyAlignment="1">
      <alignment horizontal="center" vertical="center" wrapText="1"/>
    </xf>
    <xf numFmtId="0" fontId="0" fillId="0" borderId="16" xfId="0" applyBorder="1" applyAlignment="1" applyProtection="1">
      <alignment horizontal="center"/>
      <protection locked="0"/>
    </xf>
    <xf numFmtId="0" fontId="0" fillId="0" borderId="16" xfId="0" applyBorder="1" applyAlignment="1">
      <alignment horizontal="center"/>
    </xf>
    <xf numFmtId="0" fontId="0" fillId="0" borderId="16" xfId="0" applyBorder="1" applyAlignment="1">
      <alignment horizontal="center" wrapText="1"/>
    </xf>
    <xf numFmtId="0" fontId="0" fillId="0" borderId="16" xfId="0" applyBorder="1" applyAlignment="1" applyProtection="1">
      <alignment horizontal="center" vertical="center"/>
      <protection locked="0"/>
    </xf>
    <xf numFmtId="0" fontId="10" fillId="0" borderId="45" xfId="0" applyFont="1" applyBorder="1" applyAlignment="1" applyProtection="1">
      <alignment horizontal="center" vertical="center" wrapText="1"/>
      <protection locked="0"/>
    </xf>
    <xf numFmtId="0" fontId="10" fillId="0" borderId="33" xfId="0" applyFont="1" applyBorder="1" applyAlignment="1" applyProtection="1">
      <alignment horizontal="center" vertical="center" wrapText="1"/>
      <protection locked="0"/>
    </xf>
    <xf numFmtId="0" fontId="10" fillId="0" borderId="44" xfId="0" applyFont="1" applyBorder="1" applyAlignment="1" applyProtection="1">
      <alignment horizontal="center" vertical="center" wrapText="1"/>
      <protection locked="0"/>
    </xf>
    <xf numFmtId="0" fontId="1" fillId="0" borderId="16" xfId="0" applyFont="1" applyBorder="1" applyAlignment="1">
      <alignment horizontal="center" vertical="center"/>
    </xf>
    <xf numFmtId="0" fontId="0" fillId="0" borderId="16" xfId="0" applyBorder="1" applyAlignment="1">
      <alignment horizontal="left" vertical="center" wrapText="1"/>
    </xf>
    <xf numFmtId="0" fontId="9" fillId="11" borderId="48" xfId="0" applyFont="1" applyFill="1" applyBorder="1" applyAlignment="1">
      <alignment horizontal="center" vertical="center" wrapText="1"/>
    </xf>
    <xf numFmtId="0" fontId="9" fillId="11" borderId="54" xfId="0" applyFont="1" applyFill="1" applyBorder="1" applyAlignment="1">
      <alignment horizontal="center" vertical="center" wrapText="1"/>
    </xf>
    <xf numFmtId="0" fontId="9" fillId="11" borderId="53" xfId="0" applyFont="1" applyFill="1" applyBorder="1" applyAlignment="1">
      <alignment horizontal="center" vertical="center" wrapText="1"/>
    </xf>
    <xf numFmtId="0" fontId="9" fillId="11" borderId="55" xfId="0" applyFont="1" applyFill="1" applyBorder="1" applyAlignment="1">
      <alignment horizontal="center" vertical="center" wrapText="1"/>
    </xf>
    <xf numFmtId="0" fontId="1" fillId="0" borderId="45" xfId="0" applyFont="1" applyBorder="1" applyAlignment="1">
      <alignment horizontal="center" vertical="center"/>
    </xf>
    <xf numFmtId="0" fontId="1" fillId="0" borderId="33" xfId="0" applyFont="1" applyBorder="1" applyAlignment="1">
      <alignment horizontal="center" vertical="center"/>
    </xf>
    <xf numFmtId="0" fontId="1" fillId="0" borderId="44" xfId="0" applyFont="1" applyBorder="1" applyAlignment="1">
      <alignment horizontal="center" vertical="center"/>
    </xf>
    <xf numFmtId="0" fontId="0" fillId="7" borderId="13" xfId="0" applyFill="1" applyBorder="1" applyAlignment="1">
      <alignment horizontal="left" vertical="center" wrapText="1"/>
    </xf>
    <xf numFmtId="0" fontId="0" fillId="7" borderId="14" xfId="0" applyFill="1" applyBorder="1" applyAlignment="1">
      <alignment horizontal="left" vertical="center" wrapText="1"/>
    </xf>
    <xf numFmtId="0" fontId="0" fillId="7" borderId="15" xfId="0" applyFill="1" applyBorder="1" applyAlignment="1">
      <alignment horizontal="left" vertical="center" wrapText="1"/>
    </xf>
    <xf numFmtId="0" fontId="0" fillId="6" borderId="13" xfId="0" applyFill="1" applyBorder="1" applyAlignment="1">
      <alignment horizontal="left" vertical="center" wrapText="1"/>
    </xf>
    <xf numFmtId="0" fontId="0" fillId="6" borderId="14" xfId="0" applyFill="1" applyBorder="1" applyAlignment="1">
      <alignment horizontal="left" vertical="center" wrapText="1"/>
    </xf>
    <xf numFmtId="0" fontId="0" fillId="6" borderId="15" xfId="0" applyFill="1" applyBorder="1" applyAlignment="1">
      <alignment horizontal="left" vertical="center" wrapText="1"/>
    </xf>
    <xf numFmtId="0" fontId="1" fillId="0" borderId="13" xfId="0" applyFont="1" applyBorder="1" applyAlignment="1">
      <alignment horizontal="left" vertical="center" wrapText="1"/>
    </xf>
    <xf numFmtId="0" fontId="1" fillId="0" borderId="15" xfId="0" applyFont="1" applyBorder="1" applyAlignment="1">
      <alignment horizontal="left" vertical="center" wrapText="1"/>
    </xf>
    <xf numFmtId="0" fontId="0" fillId="7" borderId="10" xfId="0" applyFill="1" applyBorder="1" applyAlignment="1" applyProtection="1">
      <alignment horizontal="left" vertical="center" wrapText="1"/>
      <protection locked="0"/>
    </xf>
    <xf numFmtId="0" fontId="0" fillId="7" borderId="11" xfId="0" applyFill="1" applyBorder="1" applyAlignment="1" applyProtection="1">
      <alignment horizontal="left" vertical="center" wrapText="1"/>
      <protection locked="0"/>
    </xf>
    <xf numFmtId="0" fontId="1" fillId="0" borderId="7" xfId="0" applyFont="1" applyBorder="1" applyAlignment="1">
      <alignment horizontal="center" vertical="center"/>
    </xf>
    <xf numFmtId="0" fontId="1" fillId="0" borderId="8" xfId="0" applyFont="1" applyBorder="1" applyAlignment="1">
      <alignment horizontal="center" vertical="center"/>
    </xf>
    <xf numFmtId="166" fontId="0" fillId="0" borderId="13" xfId="0" applyNumberFormat="1" applyBorder="1" applyAlignment="1">
      <alignment horizontal="center" vertical="center" wrapText="1"/>
    </xf>
    <xf numFmtId="166" fontId="0" fillId="0" borderId="14" xfId="0" applyNumberFormat="1" applyBorder="1" applyAlignment="1">
      <alignment horizontal="center" vertical="center" wrapText="1"/>
    </xf>
    <xf numFmtId="0" fontId="0" fillId="0" borderId="0" xfId="0" applyAlignment="1">
      <alignment horizontal="center"/>
    </xf>
    <xf numFmtId="0" fontId="0" fillId="6" borderId="7" xfId="0" applyFill="1" applyBorder="1" applyAlignment="1">
      <alignment horizontal="left" vertical="center" wrapText="1"/>
    </xf>
    <xf numFmtId="0" fontId="0" fillId="6" borderId="2" xfId="0" applyFill="1" applyBorder="1" applyAlignment="1">
      <alignment horizontal="left" vertical="center" wrapText="1"/>
    </xf>
    <xf numFmtId="0" fontId="0" fillId="6" borderId="8" xfId="0" applyFill="1" applyBorder="1" applyAlignment="1">
      <alignment horizontal="left" vertical="center" wrapText="1"/>
    </xf>
    <xf numFmtId="166" fontId="1" fillId="0" borderId="10" xfId="0" applyNumberFormat="1" applyFont="1" applyBorder="1" applyAlignment="1">
      <alignment horizontal="left" vertical="center"/>
    </xf>
    <xf numFmtId="166" fontId="1" fillId="0" borderId="12" xfId="0" applyNumberFormat="1" applyFont="1" applyBorder="1" applyAlignment="1">
      <alignment horizontal="left" vertical="center"/>
    </xf>
    <xf numFmtId="0" fontId="0" fillId="7" borderId="7" xfId="0" applyFill="1" applyBorder="1" applyAlignment="1">
      <alignment horizontal="left" vertical="center" wrapText="1"/>
    </xf>
    <xf numFmtId="0" fontId="0" fillId="7" borderId="2" xfId="0" applyFill="1" applyBorder="1" applyAlignment="1">
      <alignment horizontal="left" vertical="center" wrapText="1"/>
    </xf>
    <xf numFmtId="0" fontId="0" fillId="7" borderId="8" xfId="0" applyFill="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3"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28" xfId="0" applyBorder="1" applyAlignment="1" applyProtection="1">
      <alignment horizontal="center" vertical="center"/>
      <protection locked="0"/>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B3:AS86"/>
  <sheetViews>
    <sheetView showGridLines="0" topLeftCell="A44" zoomScale="115" zoomScaleNormal="115" zoomScaleSheetLayoutView="115" zoomScalePageLayoutView="85" workbookViewId="0">
      <selection activeCell="M8" sqref="M8"/>
    </sheetView>
  </sheetViews>
  <sheetFormatPr baseColWidth="10" defaultColWidth="11.44140625" defaultRowHeight="14.4" x14ac:dyDescent="0.3"/>
  <sheetData>
    <row r="3" spans="2:45" ht="15" thickBot="1" x14ac:dyDescent="0.35"/>
    <row r="4" spans="2:45" x14ac:dyDescent="0.3">
      <c r="B4" s="12"/>
      <c r="C4" s="13"/>
      <c r="D4" s="13"/>
      <c r="E4" s="13"/>
      <c r="F4" s="13"/>
      <c r="G4" s="13"/>
      <c r="H4" s="13"/>
      <c r="I4" s="13"/>
      <c r="J4" s="14"/>
    </row>
    <row r="5" spans="2:45" x14ac:dyDescent="0.3">
      <c r="B5" s="15"/>
      <c r="C5" s="283" t="s">
        <v>0</v>
      </c>
      <c r="D5" s="283"/>
      <c r="E5" s="283"/>
      <c r="F5" s="283"/>
      <c r="G5" s="283"/>
      <c r="H5" s="283"/>
      <c r="I5" s="283"/>
      <c r="J5" s="16"/>
    </row>
    <row r="6" spans="2:45" x14ac:dyDescent="0.3">
      <c r="B6" s="15"/>
      <c r="J6" s="16"/>
    </row>
    <row r="7" spans="2:45" ht="15" thickBot="1" x14ac:dyDescent="0.35">
      <c r="B7" s="15"/>
      <c r="C7" s="224" t="s">
        <v>1</v>
      </c>
      <c r="D7" s="224"/>
      <c r="E7" s="224"/>
      <c r="F7" s="224"/>
      <c r="G7" s="224"/>
      <c r="H7" s="224"/>
      <c r="I7" s="224"/>
      <c r="J7" s="16"/>
    </row>
    <row r="8" spans="2:45" ht="33" customHeight="1" thickBot="1" x14ac:dyDescent="0.35">
      <c r="B8" s="15"/>
      <c r="C8" s="284" t="str">
        <f>CONCATENATE(C13," ",C16," ",C19)</f>
        <v>Fortalecimiento Institucional para la Investigación, Formación y Gestión del Conocimiento Forense a Nivel Nacional</v>
      </c>
      <c r="D8" s="285"/>
      <c r="E8" s="285"/>
      <c r="F8" s="285"/>
      <c r="G8" s="285"/>
      <c r="H8" s="285"/>
      <c r="I8" s="286"/>
      <c r="J8" s="16"/>
    </row>
    <row r="9" spans="2:45" x14ac:dyDescent="0.3">
      <c r="B9" s="15"/>
      <c r="J9" s="16"/>
    </row>
    <row r="10" spans="2:45" x14ac:dyDescent="0.3">
      <c r="B10" s="15"/>
      <c r="J10" s="16"/>
      <c r="AS10" t="s">
        <v>2</v>
      </c>
    </row>
    <row r="11" spans="2:45" x14ac:dyDescent="0.3">
      <c r="B11" s="15"/>
      <c r="C11" t="s">
        <v>3</v>
      </c>
      <c r="J11" s="16"/>
      <c r="AS11" t="s">
        <v>4</v>
      </c>
    </row>
    <row r="12" spans="2:45" ht="15" thickBot="1" x14ac:dyDescent="0.35">
      <c r="B12" s="15"/>
      <c r="C12" t="s">
        <v>5</v>
      </c>
      <c r="J12" s="16"/>
      <c r="AS12" t="s">
        <v>6</v>
      </c>
    </row>
    <row r="13" spans="2:45" ht="15" thickBot="1" x14ac:dyDescent="0.35">
      <c r="B13" s="15"/>
      <c r="C13" s="244" t="s">
        <v>7</v>
      </c>
      <c r="D13" s="245"/>
      <c r="E13" s="245"/>
      <c r="F13" s="245"/>
      <c r="G13" s="245"/>
      <c r="H13" s="245"/>
      <c r="I13" s="246"/>
      <c r="J13" s="16"/>
      <c r="AS13" t="s">
        <v>8</v>
      </c>
    </row>
    <row r="14" spans="2:45" x14ac:dyDescent="0.3">
      <c r="B14" s="15"/>
      <c r="J14" s="16"/>
      <c r="AS14" t="s">
        <v>9</v>
      </c>
    </row>
    <row r="15" spans="2:45" ht="15" thickBot="1" x14ac:dyDescent="0.35">
      <c r="B15" s="15"/>
      <c r="C15" t="s">
        <v>10</v>
      </c>
      <c r="J15" s="16"/>
      <c r="AS15" t="s">
        <v>11</v>
      </c>
    </row>
    <row r="16" spans="2:45" ht="15" thickBot="1" x14ac:dyDescent="0.35">
      <c r="B16" s="15"/>
      <c r="C16" s="244" t="s">
        <v>12</v>
      </c>
      <c r="D16" s="245"/>
      <c r="E16" s="245"/>
      <c r="F16" s="245"/>
      <c r="G16" s="245"/>
      <c r="H16" s="245"/>
      <c r="I16" s="246"/>
      <c r="J16" s="16"/>
      <c r="AS16" t="s">
        <v>13</v>
      </c>
    </row>
    <row r="17" spans="2:45" x14ac:dyDescent="0.3">
      <c r="B17" s="15"/>
      <c r="J17" s="16"/>
      <c r="AS17" t="s">
        <v>14</v>
      </c>
    </row>
    <row r="18" spans="2:45" ht="15" thickBot="1" x14ac:dyDescent="0.35">
      <c r="B18" s="15"/>
      <c r="C18" t="s">
        <v>15</v>
      </c>
      <c r="J18" s="16"/>
      <c r="AS18" t="s">
        <v>16</v>
      </c>
    </row>
    <row r="19" spans="2:45" ht="15" thickBot="1" x14ac:dyDescent="0.35">
      <c r="B19" s="15"/>
      <c r="C19" s="244" t="s">
        <v>17</v>
      </c>
      <c r="D19" s="245"/>
      <c r="E19" s="245"/>
      <c r="F19" s="245"/>
      <c r="G19" s="245"/>
      <c r="H19" s="245"/>
      <c r="I19" s="246"/>
      <c r="J19" s="16"/>
      <c r="AS19" t="s">
        <v>18</v>
      </c>
    </row>
    <row r="20" spans="2:45" x14ac:dyDescent="0.3">
      <c r="B20" s="15"/>
      <c r="J20" s="16"/>
      <c r="AS20" t="s">
        <v>19</v>
      </c>
    </row>
    <row r="21" spans="2:45" ht="15" thickBot="1" x14ac:dyDescent="0.35">
      <c r="B21" s="15"/>
      <c r="C21" t="s">
        <v>20</v>
      </c>
      <c r="J21" s="16"/>
      <c r="AS21" t="s">
        <v>21</v>
      </c>
    </row>
    <row r="22" spans="2:45" ht="15" thickBot="1" x14ac:dyDescent="0.35">
      <c r="B22" s="15"/>
      <c r="C22" s="280" t="s">
        <v>22</v>
      </c>
      <c r="D22" s="281"/>
      <c r="E22" s="281"/>
      <c r="F22" s="281"/>
      <c r="G22" s="281"/>
      <c r="H22" s="281"/>
      <c r="I22" s="282"/>
      <c r="J22" s="16"/>
      <c r="AS22" t="s">
        <v>23</v>
      </c>
    </row>
    <row r="23" spans="2:45" x14ac:dyDescent="0.3">
      <c r="B23" s="15"/>
      <c r="J23" s="16"/>
      <c r="AS23" t="s">
        <v>24</v>
      </c>
    </row>
    <row r="24" spans="2:45" ht="15" thickBot="1" x14ac:dyDescent="0.35">
      <c r="B24" s="15"/>
      <c r="C24" t="s">
        <v>25</v>
      </c>
      <c r="J24" s="16"/>
      <c r="AS24" t="s">
        <v>26</v>
      </c>
    </row>
    <row r="25" spans="2:45" ht="15" thickBot="1" x14ac:dyDescent="0.35">
      <c r="B25" s="15"/>
      <c r="C25" s="280" t="s">
        <v>27</v>
      </c>
      <c r="D25" s="281"/>
      <c r="E25" s="281"/>
      <c r="F25" s="281"/>
      <c r="G25" s="281"/>
      <c r="H25" s="281"/>
      <c r="I25" s="282"/>
      <c r="J25" s="16"/>
      <c r="AS25" t="s">
        <v>28</v>
      </c>
    </row>
    <row r="26" spans="2:45" x14ac:dyDescent="0.3">
      <c r="B26" s="15"/>
      <c r="J26" s="16"/>
      <c r="AS26" t="s">
        <v>29</v>
      </c>
    </row>
    <row r="27" spans="2:45" ht="15" thickBot="1" x14ac:dyDescent="0.35">
      <c r="B27" s="15"/>
      <c r="C27" t="s">
        <v>30</v>
      </c>
      <c r="J27" s="16"/>
      <c r="AS27" t="s">
        <v>31</v>
      </c>
    </row>
    <row r="28" spans="2:45" ht="15" thickBot="1" x14ac:dyDescent="0.35">
      <c r="B28" s="15"/>
      <c r="C28" s="280" t="s">
        <v>32</v>
      </c>
      <c r="D28" s="281"/>
      <c r="E28" s="281"/>
      <c r="F28" s="281"/>
      <c r="G28" s="281"/>
      <c r="H28" s="281"/>
      <c r="I28" s="282"/>
      <c r="J28" s="16"/>
      <c r="AS28" t="s">
        <v>33</v>
      </c>
    </row>
    <row r="29" spans="2:45" x14ac:dyDescent="0.3">
      <c r="B29" s="15"/>
      <c r="J29" s="16"/>
      <c r="AS29" t="s">
        <v>34</v>
      </c>
    </row>
    <row r="30" spans="2:45" x14ac:dyDescent="0.3">
      <c r="B30" s="15"/>
      <c r="J30" s="16"/>
      <c r="AS30" t="s">
        <v>35</v>
      </c>
    </row>
    <row r="31" spans="2:45" ht="15" thickBot="1" x14ac:dyDescent="0.35">
      <c r="B31" s="17"/>
      <c r="C31" s="18"/>
      <c r="D31" s="18"/>
      <c r="E31" s="18"/>
      <c r="F31" s="18"/>
      <c r="G31" s="18"/>
      <c r="H31" s="18"/>
      <c r="I31" s="18"/>
      <c r="J31" s="19"/>
      <c r="AS31" t="s">
        <v>36</v>
      </c>
    </row>
    <row r="32" spans="2:45" x14ac:dyDescent="0.3">
      <c r="AS32" t="s">
        <v>37</v>
      </c>
    </row>
    <row r="33" spans="45:45" x14ac:dyDescent="0.3">
      <c r="AS33" t="s">
        <v>38</v>
      </c>
    </row>
    <row r="34" spans="45:45" x14ac:dyDescent="0.3">
      <c r="AS34" t="s">
        <v>39</v>
      </c>
    </row>
    <row r="35" spans="45:45" x14ac:dyDescent="0.3">
      <c r="AS35" t="s">
        <v>40</v>
      </c>
    </row>
    <row r="36" spans="45:45" x14ac:dyDescent="0.3">
      <c r="AS36" t="s">
        <v>41</v>
      </c>
    </row>
    <row r="37" spans="45:45" x14ac:dyDescent="0.3">
      <c r="AS37" t="s">
        <v>42</v>
      </c>
    </row>
    <row r="38" spans="45:45" x14ac:dyDescent="0.3">
      <c r="AS38" t="s">
        <v>43</v>
      </c>
    </row>
    <row r="39" spans="45:45" x14ac:dyDescent="0.3">
      <c r="AS39" t="s">
        <v>44</v>
      </c>
    </row>
    <row r="40" spans="45:45" x14ac:dyDescent="0.3">
      <c r="AS40" t="s">
        <v>45</v>
      </c>
    </row>
    <row r="41" spans="45:45" x14ac:dyDescent="0.3">
      <c r="AS41" t="s">
        <v>46</v>
      </c>
    </row>
    <row r="42" spans="45:45" x14ac:dyDescent="0.3">
      <c r="AS42" t="s">
        <v>47</v>
      </c>
    </row>
    <row r="43" spans="45:45" x14ac:dyDescent="0.3">
      <c r="AS43" t="s">
        <v>48</v>
      </c>
    </row>
    <row r="44" spans="45:45" x14ac:dyDescent="0.3">
      <c r="AS44" t="s">
        <v>49</v>
      </c>
    </row>
    <row r="45" spans="45:45" x14ac:dyDescent="0.3">
      <c r="AS45" t="s">
        <v>50</v>
      </c>
    </row>
    <row r="46" spans="45:45" x14ac:dyDescent="0.3">
      <c r="AS46" t="s">
        <v>51</v>
      </c>
    </row>
    <row r="47" spans="45:45" x14ac:dyDescent="0.3">
      <c r="AS47" t="s">
        <v>52</v>
      </c>
    </row>
    <row r="48" spans="45:45" x14ac:dyDescent="0.3">
      <c r="AS48" t="s">
        <v>53</v>
      </c>
    </row>
    <row r="49" spans="45:45" x14ac:dyDescent="0.3">
      <c r="AS49" t="s">
        <v>54</v>
      </c>
    </row>
    <row r="50" spans="45:45" x14ac:dyDescent="0.3">
      <c r="AS50" t="s">
        <v>7</v>
      </c>
    </row>
    <row r="51" spans="45:45" x14ac:dyDescent="0.3">
      <c r="AS51" t="s">
        <v>55</v>
      </c>
    </row>
    <row r="52" spans="45:45" x14ac:dyDescent="0.3">
      <c r="AS52" t="s">
        <v>56</v>
      </c>
    </row>
    <row r="53" spans="45:45" x14ac:dyDescent="0.3">
      <c r="AS53" t="s">
        <v>57</v>
      </c>
    </row>
    <row r="54" spans="45:45" x14ac:dyDescent="0.3">
      <c r="AS54" t="s">
        <v>58</v>
      </c>
    </row>
    <row r="55" spans="45:45" x14ac:dyDescent="0.3">
      <c r="AS55" t="s">
        <v>59</v>
      </c>
    </row>
    <row r="56" spans="45:45" x14ac:dyDescent="0.3">
      <c r="AS56" t="s">
        <v>60</v>
      </c>
    </row>
    <row r="57" spans="45:45" x14ac:dyDescent="0.3">
      <c r="AS57" t="s">
        <v>61</v>
      </c>
    </row>
    <row r="58" spans="45:45" x14ac:dyDescent="0.3">
      <c r="AS58" t="s">
        <v>62</v>
      </c>
    </row>
    <row r="59" spans="45:45" x14ac:dyDescent="0.3">
      <c r="AS59" t="s">
        <v>63</v>
      </c>
    </row>
    <row r="60" spans="45:45" x14ac:dyDescent="0.3">
      <c r="AS60" t="s">
        <v>64</v>
      </c>
    </row>
    <row r="61" spans="45:45" x14ac:dyDescent="0.3">
      <c r="AS61" t="s">
        <v>65</v>
      </c>
    </row>
    <row r="62" spans="45:45" x14ac:dyDescent="0.3">
      <c r="AS62" t="s">
        <v>66</v>
      </c>
    </row>
    <row r="63" spans="45:45" x14ac:dyDescent="0.3">
      <c r="AS63" t="s">
        <v>67</v>
      </c>
    </row>
    <row r="64" spans="45:45" x14ac:dyDescent="0.3">
      <c r="AS64" t="s">
        <v>68</v>
      </c>
    </row>
    <row r="65" spans="45:45" x14ac:dyDescent="0.3">
      <c r="AS65" t="s">
        <v>69</v>
      </c>
    </row>
    <row r="66" spans="45:45" x14ac:dyDescent="0.3">
      <c r="AS66" t="s">
        <v>70</v>
      </c>
    </row>
    <row r="67" spans="45:45" x14ac:dyDescent="0.3">
      <c r="AS67" t="s">
        <v>71</v>
      </c>
    </row>
    <row r="68" spans="45:45" x14ac:dyDescent="0.3">
      <c r="AS68" t="s">
        <v>72</v>
      </c>
    </row>
    <row r="69" spans="45:45" x14ac:dyDescent="0.3">
      <c r="AS69" t="s">
        <v>73</v>
      </c>
    </row>
    <row r="70" spans="45:45" x14ac:dyDescent="0.3">
      <c r="AS70" t="s">
        <v>74</v>
      </c>
    </row>
    <row r="71" spans="45:45" x14ac:dyDescent="0.3">
      <c r="AS71" t="s">
        <v>75</v>
      </c>
    </row>
    <row r="72" spans="45:45" x14ac:dyDescent="0.3">
      <c r="AS72" t="s">
        <v>76</v>
      </c>
    </row>
    <row r="73" spans="45:45" x14ac:dyDescent="0.3">
      <c r="AS73" t="s">
        <v>77</v>
      </c>
    </row>
    <row r="74" spans="45:45" x14ac:dyDescent="0.3">
      <c r="AS74" t="s">
        <v>78</v>
      </c>
    </row>
    <row r="75" spans="45:45" x14ac:dyDescent="0.3">
      <c r="AS75" t="s">
        <v>79</v>
      </c>
    </row>
    <row r="76" spans="45:45" x14ac:dyDescent="0.3">
      <c r="AS76" t="s">
        <v>80</v>
      </c>
    </row>
    <row r="77" spans="45:45" x14ac:dyDescent="0.3">
      <c r="AS77" t="s">
        <v>81</v>
      </c>
    </row>
    <row r="78" spans="45:45" x14ac:dyDescent="0.3">
      <c r="AS78" t="s">
        <v>82</v>
      </c>
    </row>
    <row r="79" spans="45:45" x14ac:dyDescent="0.3">
      <c r="AS79" t="s">
        <v>83</v>
      </c>
    </row>
    <row r="80" spans="45:45" x14ac:dyDescent="0.3">
      <c r="AS80" t="s">
        <v>84</v>
      </c>
    </row>
    <row r="81" spans="45:45" x14ac:dyDescent="0.3">
      <c r="AS81" t="s">
        <v>85</v>
      </c>
    </row>
    <row r="82" spans="45:45" x14ac:dyDescent="0.3">
      <c r="AS82" t="s">
        <v>86</v>
      </c>
    </row>
    <row r="83" spans="45:45" x14ac:dyDescent="0.3">
      <c r="AS83" t="s">
        <v>87</v>
      </c>
    </row>
    <row r="84" spans="45:45" x14ac:dyDescent="0.3">
      <c r="AS84" t="s">
        <v>88</v>
      </c>
    </row>
    <row r="85" spans="45:45" x14ac:dyDescent="0.3">
      <c r="AS85" t="s">
        <v>89</v>
      </c>
    </row>
    <row r="86" spans="45:45" x14ac:dyDescent="0.3">
      <c r="AS86" t="s">
        <v>90</v>
      </c>
    </row>
  </sheetData>
  <sheetProtection insertColumns="0" insertRows="0" deleteColumns="0" deleteRows="0"/>
  <mergeCells count="9">
    <mergeCell ref="C28:I28"/>
    <mergeCell ref="C13:I13"/>
    <mergeCell ref="C5:I5"/>
    <mergeCell ref="C7:I7"/>
    <mergeCell ref="C8:I8"/>
    <mergeCell ref="C16:I16"/>
    <mergeCell ref="C19:I19"/>
    <mergeCell ref="C22:I22"/>
    <mergeCell ref="C25:I25"/>
  </mergeCells>
  <dataValidations count="1">
    <dataValidation type="list" allowBlank="1" showInputMessage="1" showErrorMessage="1" sqref="C13:I13" xr:uid="{00000000-0002-0000-0000-000000000000}">
      <formula1>$AS$10:$AS$86</formula1>
    </dataValidation>
  </dataValidations>
  <pageMargins left="0.25" right="0.25" top="0.75" bottom="0.75" header="0.3" footer="0.3"/>
  <pageSetup orientation="landscape" r:id="rId1"/>
  <headerFooter>
    <oddHeader xml:space="preserve">&amp;L   &amp;G&amp;CINSTITUTO NACIONAL DE MEDICINA LEGAL Y CIENCIAS FORENSES
 PERFIL DE FORMULACIÓN DE PROYECTOS DE INVERSIÓN&amp;RCódigo del anexo: DG-E-P-006-F-001
Versión:1   
Página &amp;P de &amp;N  </oddHeader>
  </headerFooter>
  <legacy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B050"/>
  </sheetPr>
  <dimension ref="B2:V172"/>
  <sheetViews>
    <sheetView showGridLines="0" tabSelected="1" topLeftCell="G24" zoomScale="140" zoomScaleNormal="140" zoomScaleSheetLayoutView="100" zoomScalePageLayoutView="70" workbookViewId="0">
      <selection activeCell="R22" sqref="R22"/>
    </sheetView>
  </sheetViews>
  <sheetFormatPr baseColWidth="10" defaultColWidth="11.44140625" defaultRowHeight="14.4" x14ac:dyDescent="0.3"/>
  <cols>
    <col min="2" max="7" width="18" customWidth="1"/>
    <col min="8" max="8" width="30.44140625" customWidth="1"/>
    <col min="9" max="9" width="3.109375" customWidth="1"/>
    <col min="10" max="10" width="40" customWidth="1"/>
    <col min="11" max="11" width="3.109375" customWidth="1"/>
    <col min="12" max="12" width="36.44140625" bestFit="1" customWidth="1"/>
    <col min="13" max="13" width="3.109375" customWidth="1"/>
    <col min="14" max="14" width="30.44140625" customWidth="1"/>
    <col min="15" max="15" width="3" customWidth="1"/>
    <col min="16" max="16" width="30.44140625" customWidth="1"/>
    <col min="17" max="17" width="3" customWidth="1"/>
    <col min="18" max="18" width="30.44140625" customWidth="1"/>
    <col min="20" max="20" width="20.6640625" bestFit="1" customWidth="1"/>
    <col min="22" max="22" width="17.33203125" bestFit="1" customWidth="1"/>
  </cols>
  <sheetData>
    <row r="2" spans="2:18" ht="15" thickBot="1" x14ac:dyDescent="0.35"/>
    <row r="3" spans="2:18" x14ac:dyDescent="0.3">
      <c r="B3" s="232" t="str">
        <f>+'Crear Nombre Proyecto'!C8</f>
        <v>Fortalecimiento Institucional para la Investigación, Formación y Gestión del Conocimiento Forense a Nivel Nacional</v>
      </c>
      <c r="C3" s="233"/>
      <c r="D3" s="233"/>
      <c r="E3" s="233"/>
      <c r="F3" s="233"/>
      <c r="G3" s="233"/>
      <c r="H3" s="233"/>
      <c r="I3" s="233"/>
      <c r="J3" s="233"/>
      <c r="K3" s="233"/>
      <c r="L3" s="233"/>
      <c r="M3" s="233"/>
      <c r="N3" s="234"/>
      <c r="O3" s="145"/>
      <c r="P3" s="145"/>
      <c r="Q3" s="145"/>
      <c r="R3" s="145"/>
    </row>
    <row r="4" spans="2:18" ht="15" thickBot="1" x14ac:dyDescent="0.35">
      <c r="B4" s="235"/>
      <c r="C4" s="236"/>
      <c r="D4" s="236"/>
      <c r="E4" s="236"/>
      <c r="F4" s="236"/>
      <c r="G4" s="236"/>
      <c r="H4" s="236"/>
      <c r="I4" s="236"/>
      <c r="J4" s="236"/>
      <c r="K4" s="236"/>
      <c r="L4" s="236"/>
      <c r="M4" s="236"/>
      <c r="N4" s="237"/>
      <c r="O4" s="145"/>
      <c r="P4" s="145"/>
      <c r="Q4" s="145"/>
      <c r="R4" s="145"/>
    </row>
    <row r="5" spans="2:18" ht="15" thickBot="1" x14ac:dyDescent="0.35"/>
    <row r="6" spans="2:18" ht="15" thickBot="1" x14ac:dyDescent="0.35">
      <c r="B6" s="238" t="s">
        <v>91</v>
      </c>
      <c r="C6" s="239"/>
      <c r="D6" s="239"/>
      <c r="E6" s="239"/>
      <c r="F6" s="240"/>
    </row>
    <row r="8" spans="2:18" x14ac:dyDescent="0.3">
      <c r="B8" s="259" t="s">
        <v>92</v>
      </c>
      <c r="C8" s="259"/>
      <c r="D8" s="259"/>
      <c r="E8" s="259"/>
      <c r="F8" s="259"/>
    </row>
    <row r="9" spans="2:18" ht="15" thickBot="1" x14ac:dyDescent="0.35">
      <c r="B9" s="224" t="s">
        <v>93</v>
      </c>
      <c r="C9" s="224"/>
      <c r="D9" s="224"/>
      <c r="E9" s="224"/>
      <c r="F9" s="224"/>
    </row>
    <row r="10" spans="2:18" ht="15" thickBot="1" x14ac:dyDescent="0.35">
      <c r="B10" s="244"/>
      <c r="C10" s="245"/>
      <c r="D10" s="245"/>
      <c r="E10" s="245"/>
      <c r="F10" s="246"/>
    </row>
    <row r="12" spans="2:18" x14ac:dyDescent="0.3">
      <c r="B12" s="228" t="s">
        <v>94</v>
      </c>
      <c r="C12" s="228"/>
      <c r="D12" s="228"/>
      <c r="E12" s="228"/>
      <c r="F12" s="228"/>
    </row>
    <row r="13" spans="2:18" x14ac:dyDescent="0.3">
      <c r="B13" s="244"/>
      <c r="C13" s="245"/>
      <c r="D13" s="245"/>
      <c r="E13" s="245"/>
      <c r="F13" s="246"/>
    </row>
    <row r="15" spans="2:18" x14ac:dyDescent="0.3">
      <c r="B15" s="228" t="s">
        <v>95</v>
      </c>
      <c r="C15" s="228"/>
      <c r="D15" s="228"/>
      <c r="E15" s="228"/>
      <c r="F15" s="228"/>
    </row>
    <row r="16" spans="2:18" x14ac:dyDescent="0.3">
      <c r="B16" s="244"/>
      <c r="C16" s="245"/>
      <c r="D16" s="245"/>
      <c r="E16" s="245"/>
      <c r="F16" s="246"/>
    </row>
    <row r="17" spans="2:22" ht="15" thickBot="1" x14ac:dyDescent="0.35">
      <c r="H17" s="274" t="s">
        <v>96</v>
      </c>
      <c r="I17" s="275"/>
      <c r="J17" s="275"/>
      <c r="K17" s="275"/>
      <c r="L17" s="275"/>
      <c r="M17" s="275"/>
      <c r="N17" s="275"/>
      <c r="O17" s="275"/>
      <c r="P17" s="275"/>
      <c r="Q17" s="275"/>
      <c r="R17" s="276"/>
    </row>
    <row r="18" spans="2:22" ht="15" thickBot="1" x14ac:dyDescent="0.35">
      <c r="B18" s="224" t="s">
        <v>97</v>
      </c>
      <c r="C18" s="224"/>
      <c r="D18" s="224"/>
      <c r="E18" s="224"/>
      <c r="F18" s="224"/>
    </row>
    <row r="19" spans="2:22" ht="15" thickBot="1" x14ac:dyDescent="0.35">
      <c r="B19" s="244"/>
      <c r="C19" s="245"/>
      <c r="D19" s="245"/>
      <c r="E19" s="245"/>
      <c r="F19" s="246"/>
      <c r="H19" s="138" t="s">
        <v>98</v>
      </c>
      <c r="I19" s="138"/>
      <c r="J19" s="138" t="s">
        <v>99</v>
      </c>
      <c r="K19" s="146"/>
      <c r="L19" s="138" t="s">
        <v>100</v>
      </c>
      <c r="M19" s="138"/>
      <c r="N19" s="138" t="s">
        <v>101</v>
      </c>
      <c r="O19" s="138"/>
      <c r="P19" s="138" t="s">
        <v>102</v>
      </c>
      <c r="Q19" s="138"/>
      <c r="R19" s="138" t="s">
        <v>103</v>
      </c>
    </row>
    <row r="20" spans="2:22" ht="29.4" thickBot="1" x14ac:dyDescent="0.35">
      <c r="H20" s="270"/>
      <c r="I20" s="146"/>
      <c r="J20" s="148" t="s">
        <v>104</v>
      </c>
      <c r="K20" s="146"/>
      <c r="L20" s="270" t="s">
        <v>105</v>
      </c>
      <c r="M20" s="146"/>
      <c r="N20" s="148"/>
      <c r="O20" s="151"/>
      <c r="P20" s="270"/>
      <c r="Q20" s="152"/>
      <c r="R20" s="148"/>
    </row>
    <row r="21" spans="2:22" ht="15" thickBot="1" x14ac:dyDescent="0.35">
      <c r="B21" s="224" t="s">
        <v>106</v>
      </c>
      <c r="C21" s="224"/>
      <c r="D21" s="224"/>
      <c r="E21" s="224"/>
      <c r="F21" s="224"/>
      <c r="H21" s="271"/>
      <c r="I21" s="146"/>
      <c r="J21" s="138" t="s">
        <v>107</v>
      </c>
      <c r="K21" s="146"/>
      <c r="L21" s="271"/>
      <c r="M21" s="146"/>
      <c r="N21" s="30" t="s">
        <v>108</v>
      </c>
      <c r="O21" s="30"/>
      <c r="P21" s="271"/>
      <c r="Q21" s="152"/>
      <c r="R21" s="30" t="s">
        <v>109</v>
      </c>
    </row>
    <row r="22" spans="2:22" ht="172.8" x14ac:dyDescent="0.3">
      <c r="B22" s="247" t="s">
        <v>110</v>
      </c>
      <c r="C22" s="248"/>
      <c r="D22" s="248"/>
      <c r="E22" s="248"/>
      <c r="F22" s="249"/>
      <c r="H22" s="272"/>
      <c r="I22" s="146"/>
      <c r="J22" s="148"/>
      <c r="K22" s="146"/>
      <c r="L22" s="272"/>
      <c r="M22" s="146"/>
      <c r="N22" s="148"/>
      <c r="O22" s="151"/>
      <c r="P22" s="272"/>
      <c r="Q22" s="152"/>
      <c r="R22" s="148" t="s">
        <v>111</v>
      </c>
    </row>
    <row r="23" spans="2:22" ht="15" thickBot="1" x14ac:dyDescent="0.35">
      <c r="J23" s="138"/>
      <c r="N23" s="149"/>
      <c r="O23" s="149"/>
      <c r="P23" s="149"/>
      <c r="Q23" s="149"/>
      <c r="R23" s="30" t="s">
        <v>112</v>
      </c>
    </row>
    <row r="24" spans="2:22" ht="115.2" x14ac:dyDescent="0.3">
      <c r="B24" s="238" t="s">
        <v>113</v>
      </c>
      <c r="C24" s="239"/>
      <c r="D24" s="239"/>
      <c r="E24" s="239"/>
      <c r="F24" s="240"/>
      <c r="N24" s="149"/>
      <c r="O24" s="149"/>
      <c r="P24" s="149"/>
      <c r="Q24" s="149"/>
      <c r="R24" s="148" t="s">
        <v>114</v>
      </c>
    </row>
    <row r="25" spans="2:22" ht="15" thickBot="1" x14ac:dyDescent="0.35">
      <c r="J25" s="138"/>
      <c r="N25" s="149"/>
      <c r="O25" s="149"/>
      <c r="P25" s="149"/>
      <c r="Q25" s="149"/>
      <c r="R25" s="30" t="s">
        <v>115</v>
      </c>
    </row>
    <row r="26" spans="2:22" ht="58.5" customHeight="1" thickBot="1" x14ac:dyDescent="0.35">
      <c r="B26" s="228" t="s">
        <v>116</v>
      </c>
      <c r="C26" s="228"/>
      <c r="D26" s="228"/>
      <c r="E26" s="228"/>
      <c r="F26" s="228"/>
      <c r="N26" s="149"/>
      <c r="O26" s="149"/>
      <c r="P26" s="149"/>
      <c r="Q26" s="149"/>
      <c r="R26" s="148"/>
    </row>
    <row r="27" spans="2:22" x14ac:dyDescent="0.3">
      <c r="B27" s="250"/>
      <c r="C27" s="251"/>
      <c r="D27" s="251"/>
      <c r="E27" s="251"/>
      <c r="F27" s="252"/>
    </row>
    <row r="28" spans="2:22" ht="26.25" customHeight="1" x14ac:dyDescent="0.3">
      <c r="B28" s="253"/>
      <c r="C28" s="254"/>
      <c r="D28" s="254"/>
      <c r="E28" s="254"/>
      <c r="F28" s="255"/>
    </row>
    <row r="29" spans="2:22" ht="36" customHeight="1" x14ac:dyDescent="0.3">
      <c r="B29" s="253"/>
      <c r="C29" s="254"/>
      <c r="D29" s="254"/>
      <c r="E29" s="254"/>
      <c r="F29" s="255"/>
      <c r="H29" s="277" t="s">
        <v>117</v>
      </c>
      <c r="I29" s="278"/>
      <c r="J29" s="278"/>
      <c r="K29" s="278"/>
      <c r="L29" s="278"/>
      <c r="M29" s="278"/>
      <c r="N29" s="278"/>
      <c r="O29" s="278"/>
      <c r="P29" s="278"/>
      <c r="Q29" s="278"/>
      <c r="R29" s="278"/>
      <c r="S29" s="278"/>
      <c r="T29" s="278"/>
      <c r="U29" s="278"/>
      <c r="V29" s="279"/>
    </row>
    <row r="30" spans="2:22" ht="27.75" customHeight="1" x14ac:dyDescent="0.3">
      <c r="B30" s="253"/>
      <c r="C30" s="254"/>
      <c r="D30" s="254"/>
      <c r="E30" s="254"/>
      <c r="F30" s="255"/>
      <c r="H30" s="273"/>
      <c r="I30" s="273"/>
      <c r="J30" s="273"/>
      <c r="K30" s="273"/>
      <c r="L30" s="273"/>
      <c r="M30" s="273"/>
      <c r="N30" s="273"/>
      <c r="O30" s="273"/>
      <c r="P30" s="273"/>
      <c r="Q30" s="273"/>
      <c r="R30" s="273"/>
      <c r="S30" s="109"/>
    </row>
    <row r="31" spans="2:22" ht="23.25" customHeight="1" x14ac:dyDescent="0.3">
      <c r="B31" s="253"/>
      <c r="C31" s="254"/>
      <c r="D31" s="254"/>
      <c r="E31" s="254"/>
      <c r="F31" s="255"/>
      <c r="H31" s="109"/>
      <c r="I31" s="109"/>
      <c r="J31" s="109"/>
      <c r="K31" s="109"/>
      <c r="L31" s="109"/>
      <c r="M31" s="109"/>
      <c r="N31" s="109"/>
      <c r="O31" s="109"/>
      <c r="P31" s="109"/>
      <c r="Q31" s="109"/>
      <c r="R31" s="109"/>
      <c r="S31" s="109"/>
    </row>
    <row r="32" spans="2:22" ht="26.25" customHeight="1" thickBot="1" x14ac:dyDescent="0.35">
      <c r="B32" s="253"/>
      <c r="C32" s="254"/>
      <c r="D32" s="254"/>
      <c r="E32" s="254"/>
      <c r="F32" s="255"/>
      <c r="H32" s="138" t="s">
        <v>118</v>
      </c>
      <c r="I32" s="138"/>
      <c r="J32" s="138" t="s">
        <v>119</v>
      </c>
      <c r="K32" s="146"/>
      <c r="L32" s="138" t="s">
        <v>120</v>
      </c>
      <c r="M32" s="138"/>
      <c r="N32" s="138" t="s">
        <v>121</v>
      </c>
      <c r="O32" s="138"/>
      <c r="P32" s="138" t="s">
        <v>122</v>
      </c>
      <c r="Q32" s="138"/>
      <c r="R32" s="138" t="s">
        <v>123</v>
      </c>
      <c r="S32" s="109"/>
      <c r="T32" s="138" t="s">
        <v>124</v>
      </c>
      <c r="U32" s="138"/>
      <c r="V32" s="138" t="s">
        <v>125</v>
      </c>
    </row>
    <row r="33" spans="2:22" ht="120" customHeight="1" thickBot="1" x14ac:dyDescent="0.35">
      <c r="B33" s="256"/>
      <c r="C33" s="257"/>
      <c r="D33" s="257"/>
      <c r="E33" s="257"/>
      <c r="F33" s="258"/>
      <c r="H33" s="270" t="s">
        <v>126</v>
      </c>
      <c r="I33" s="146"/>
      <c r="J33" s="104" t="s">
        <v>127</v>
      </c>
      <c r="K33" s="146"/>
      <c r="L33" s="270" t="s">
        <v>128</v>
      </c>
      <c r="M33" s="146"/>
      <c r="N33" s="104" t="s">
        <v>129</v>
      </c>
      <c r="O33" s="147"/>
      <c r="P33" s="270" t="s">
        <v>130</v>
      </c>
      <c r="Q33" s="146"/>
      <c r="R33" s="104" t="s">
        <v>131</v>
      </c>
      <c r="T33" s="270" t="s">
        <v>132</v>
      </c>
      <c r="U33" s="146"/>
      <c r="V33" s="204" t="s">
        <v>133</v>
      </c>
    </row>
    <row r="34" spans="2:22" ht="26.25" customHeight="1" thickBot="1" x14ac:dyDescent="0.35">
      <c r="B34" s="108"/>
      <c r="C34" s="108"/>
      <c r="D34" s="108"/>
      <c r="E34" s="108"/>
      <c r="F34" s="108"/>
      <c r="H34" s="271"/>
      <c r="I34" s="146"/>
      <c r="J34" s="138" t="s">
        <v>134</v>
      </c>
      <c r="K34" s="146"/>
      <c r="L34" s="271"/>
      <c r="M34" s="146"/>
      <c r="N34" s="138" t="s">
        <v>135</v>
      </c>
      <c r="O34" s="138"/>
      <c r="P34" s="271"/>
      <c r="Q34" s="146"/>
      <c r="R34" s="138" t="s">
        <v>136</v>
      </c>
      <c r="T34" s="271"/>
      <c r="U34" s="146"/>
      <c r="V34" s="138" t="s">
        <v>137</v>
      </c>
    </row>
    <row r="35" spans="2:22" ht="201.6" x14ac:dyDescent="0.3">
      <c r="H35" s="272"/>
      <c r="I35" s="146"/>
      <c r="J35" s="104" t="s">
        <v>138</v>
      </c>
      <c r="K35" s="146"/>
      <c r="L35" s="272"/>
      <c r="M35" s="146"/>
      <c r="N35" s="104" t="s">
        <v>139</v>
      </c>
      <c r="O35" s="147"/>
      <c r="P35" s="272"/>
      <c r="Q35" s="146"/>
      <c r="R35" s="104" t="s">
        <v>140</v>
      </c>
      <c r="T35" s="272"/>
      <c r="U35" s="146"/>
      <c r="V35" s="104" t="s">
        <v>141</v>
      </c>
    </row>
    <row r="36" spans="2:22" ht="28.5" customHeight="1" thickBot="1" x14ac:dyDescent="0.35">
      <c r="B36" s="228" t="s">
        <v>142</v>
      </c>
      <c r="C36" s="228"/>
      <c r="D36" s="228"/>
      <c r="E36" s="228"/>
      <c r="F36" s="228"/>
      <c r="N36" s="138" t="s">
        <v>143</v>
      </c>
      <c r="R36" s="138" t="s">
        <v>144</v>
      </c>
      <c r="V36" s="138" t="s">
        <v>145</v>
      </c>
    </row>
    <row r="37" spans="2:22" ht="57.6" x14ac:dyDescent="0.3">
      <c r="B37" s="206"/>
      <c r="C37" s="207"/>
      <c r="D37" s="207"/>
      <c r="E37" s="207"/>
      <c r="F37" s="208"/>
      <c r="J37" s="193"/>
      <c r="L37" s="190" t="s">
        <v>146</v>
      </c>
      <c r="N37" s="104"/>
      <c r="P37" s="205"/>
      <c r="R37" s="104" t="s">
        <v>147</v>
      </c>
      <c r="V37" s="104" t="s">
        <v>148</v>
      </c>
    </row>
    <row r="38" spans="2:22" ht="28.8" x14ac:dyDescent="0.3">
      <c r="B38" s="209"/>
      <c r="C38" s="210"/>
      <c r="D38" s="210"/>
      <c r="E38" s="210"/>
      <c r="F38" s="211"/>
      <c r="J38" s="164"/>
      <c r="L38" s="193" t="s">
        <v>149</v>
      </c>
      <c r="N38" s="138" t="s">
        <v>150</v>
      </c>
      <c r="P38" s="205"/>
    </row>
    <row r="39" spans="2:22" ht="86.4" x14ac:dyDescent="0.3">
      <c r="B39" s="209"/>
      <c r="C39" s="210"/>
      <c r="D39" s="210"/>
      <c r="E39" s="210"/>
      <c r="F39" s="211"/>
      <c r="J39" s="190" t="s">
        <v>151</v>
      </c>
      <c r="L39" s="193" t="s">
        <v>152</v>
      </c>
      <c r="N39" s="104" t="s">
        <v>153</v>
      </c>
      <c r="P39" s="205"/>
      <c r="R39" s="138" t="s">
        <v>154</v>
      </c>
      <c r="V39" s="138" t="s">
        <v>154</v>
      </c>
    </row>
    <row r="40" spans="2:22" ht="28.8" x14ac:dyDescent="0.3">
      <c r="B40" s="209"/>
      <c r="C40" s="210"/>
      <c r="D40" s="210"/>
      <c r="E40" s="210"/>
      <c r="F40" s="211"/>
      <c r="J40" s="193" t="s">
        <v>155</v>
      </c>
      <c r="L40" s="193" t="s">
        <v>156</v>
      </c>
      <c r="R40" s="148"/>
      <c r="V40" s="148"/>
    </row>
    <row r="41" spans="2:22" ht="29.4" thickBot="1" x14ac:dyDescent="0.35">
      <c r="B41" s="212"/>
      <c r="C41" s="213"/>
      <c r="D41" s="213"/>
      <c r="E41" s="213"/>
      <c r="F41" s="214"/>
      <c r="L41" s="193" t="s">
        <v>157</v>
      </c>
    </row>
    <row r="42" spans="2:22" ht="115.2" x14ac:dyDescent="0.3">
      <c r="B42" s="108"/>
      <c r="C42" s="108"/>
      <c r="D42" s="108"/>
      <c r="E42" s="108"/>
      <c r="F42" s="108"/>
      <c r="L42" s="190" t="s">
        <v>158</v>
      </c>
      <c r="R42" s="193" t="s">
        <v>159</v>
      </c>
    </row>
    <row r="43" spans="2:22" ht="24.75" customHeight="1" thickBot="1" x14ac:dyDescent="0.35">
      <c r="B43" s="228" t="s">
        <v>160</v>
      </c>
      <c r="C43" s="228"/>
      <c r="D43" s="228"/>
      <c r="E43" s="228"/>
      <c r="F43" s="228"/>
      <c r="L43" s="193" t="s">
        <v>161</v>
      </c>
    </row>
    <row r="44" spans="2:22" ht="40.5" customHeight="1" x14ac:dyDescent="0.3">
      <c r="B44" s="215"/>
      <c r="C44" s="216"/>
      <c r="D44" s="216"/>
      <c r="E44" s="216"/>
      <c r="F44" s="217"/>
    </row>
    <row r="45" spans="2:22" ht="40.5" customHeight="1" x14ac:dyDescent="0.3">
      <c r="B45" s="218"/>
      <c r="C45" s="219"/>
      <c r="D45" s="219"/>
      <c r="E45" s="219"/>
      <c r="F45" s="220"/>
    </row>
    <row r="46" spans="2:22" ht="40.5" customHeight="1" x14ac:dyDescent="0.3">
      <c r="B46" s="218"/>
      <c r="C46" s="219"/>
      <c r="D46" s="219"/>
      <c r="E46" s="219"/>
      <c r="F46" s="220"/>
    </row>
    <row r="47" spans="2:22" ht="40.5" customHeight="1" x14ac:dyDescent="0.3">
      <c r="B47" s="218"/>
      <c r="C47" s="219"/>
      <c r="D47" s="219"/>
      <c r="E47" s="219"/>
      <c r="F47" s="220"/>
    </row>
    <row r="48" spans="2:22" ht="40.5" customHeight="1" x14ac:dyDescent="0.3">
      <c r="B48" s="218"/>
      <c r="C48" s="219"/>
      <c r="D48" s="219"/>
      <c r="E48" s="219"/>
      <c r="F48" s="220"/>
    </row>
    <row r="49" spans="2:6" ht="40.5" customHeight="1" x14ac:dyDescent="0.3">
      <c r="B49" s="218"/>
      <c r="C49" s="219"/>
      <c r="D49" s="219"/>
      <c r="E49" s="219"/>
      <c r="F49" s="220"/>
    </row>
    <row r="50" spans="2:6" ht="40.5" customHeight="1" thickBot="1" x14ac:dyDescent="0.35">
      <c r="B50" s="221"/>
      <c r="C50" s="222"/>
      <c r="D50" s="222"/>
      <c r="E50" s="222"/>
      <c r="F50" s="223"/>
    </row>
    <row r="51" spans="2:6" ht="15" thickBot="1" x14ac:dyDescent="0.35"/>
    <row r="52" spans="2:6" ht="15" thickBot="1" x14ac:dyDescent="0.35">
      <c r="B52" s="238" t="s">
        <v>162</v>
      </c>
      <c r="C52" s="239"/>
      <c r="D52" s="239"/>
      <c r="E52" s="239"/>
      <c r="F52" s="240"/>
    </row>
    <row r="54" spans="2:6" ht="15" thickBot="1" x14ac:dyDescent="0.35">
      <c r="B54" s="224" t="s">
        <v>163</v>
      </c>
      <c r="C54" s="224"/>
      <c r="D54" s="224"/>
      <c r="E54" s="224"/>
      <c r="F54" s="224"/>
    </row>
    <row r="55" spans="2:6" ht="28.8" x14ac:dyDescent="0.3">
      <c r="B55" s="36" t="s">
        <v>164</v>
      </c>
      <c r="C55" s="37" t="s">
        <v>165</v>
      </c>
      <c r="D55" s="37" t="s">
        <v>166</v>
      </c>
      <c r="E55" s="37" t="s">
        <v>167</v>
      </c>
      <c r="F55" s="38" t="s">
        <v>168</v>
      </c>
    </row>
    <row r="56" spans="2:6" x14ac:dyDescent="0.3">
      <c r="B56" s="196" t="s">
        <v>17</v>
      </c>
      <c r="C56" s="194"/>
      <c r="D56" s="193" t="s">
        <v>169</v>
      </c>
      <c r="E56" s="194"/>
      <c r="F56" s="195"/>
    </row>
    <row r="57" spans="2:6" ht="28.8" x14ac:dyDescent="0.3">
      <c r="B57" s="196" t="s">
        <v>17</v>
      </c>
      <c r="C57" s="194" t="s">
        <v>170</v>
      </c>
      <c r="D57" s="193" t="s">
        <v>169</v>
      </c>
      <c r="E57" s="194"/>
      <c r="F57" s="195"/>
    </row>
    <row r="58" spans="2:6" ht="43.2" x14ac:dyDescent="0.3">
      <c r="B58" s="196" t="s">
        <v>17</v>
      </c>
      <c r="C58" s="194" t="s">
        <v>171</v>
      </c>
      <c r="D58" s="193" t="s">
        <v>172</v>
      </c>
      <c r="E58" s="194"/>
      <c r="F58" s="195"/>
    </row>
    <row r="59" spans="2:6" ht="43.2" x14ac:dyDescent="0.3">
      <c r="B59" s="196" t="s">
        <v>17</v>
      </c>
      <c r="C59" s="194" t="s">
        <v>173</v>
      </c>
      <c r="D59" s="193" t="s">
        <v>169</v>
      </c>
      <c r="E59" s="194"/>
      <c r="F59" s="195"/>
    </row>
    <row r="60" spans="2:6" ht="43.2" x14ac:dyDescent="0.3">
      <c r="B60" s="196" t="s">
        <v>174</v>
      </c>
      <c r="C60" s="194" t="s">
        <v>175</v>
      </c>
      <c r="D60" s="193" t="s">
        <v>169</v>
      </c>
      <c r="E60" s="194"/>
      <c r="F60" s="195"/>
    </row>
    <row r="61" spans="2:6" ht="100.8" x14ac:dyDescent="0.3">
      <c r="B61" s="196" t="s">
        <v>174</v>
      </c>
      <c r="C61" s="194" t="s">
        <v>176</v>
      </c>
      <c r="D61" s="193" t="s">
        <v>169</v>
      </c>
      <c r="E61" s="194"/>
      <c r="F61" s="195"/>
    </row>
    <row r="62" spans="2:6" s="146" customFormat="1" ht="72" x14ac:dyDescent="0.3">
      <c r="B62" s="196" t="s">
        <v>177</v>
      </c>
      <c r="C62" s="194" t="s">
        <v>178</v>
      </c>
      <c r="D62" s="193" t="s">
        <v>179</v>
      </c>
      <c r="E62" s="194"/>
      <c r="F62" s="195"/>
    </row>
    <row r="63" spans="2:6" ht="15" thickBot="1" x14ac:dyDescent="0.35">
      <c r="B63" s="70"/>
      <c r="C63" s="71"/>
      <c r="D63" s="71"/>
      <c r="E63" s="71"/>
      <c r="F63" s="78"/>
    </row>
    <row r="65" spans="2:6" x14ac:dyDescent="0.3">
      <c r="B65" s="224" t="s">
        <v>180</v>
      </c>
      <c r="C65" s="224"/>
      <c r="D65" s="224"/>
      <c r="E65" s="224"/>
      <c r="F65" s="224"/>
    </row>
    <row r="67" spans="2:6" ht="15" thickBot="1" x14ac:dyDescent="0.35">
      <c r="B67" t="s">
        <v>181</v>
      </c>
    </row>
    <row r="68" spans="2:6" ht="191.25" customHeight="1" thickBot="1" x14ac:dyDescent="0.35">
      <c r="B68" s="241"/>
      <c r="C68" s="242"/>
      <c r="D68" s="242"/>
      <c r="E68" s="242"/>
      <c r="F68" s="243"/>
    </row>
    <row r="69" spans="2:6" ht="15" thickBot="1" x14ac:dyDescent="0.35"/>
    <row r="70" spans="2:6" ht="15" thickBot="1" x14ac:dyDescent="0.35">
      <c r="B70" s="238" t="s">
        <v>182</v>
      </c>
      <c r="C70" s="239"/>
      <c r="D70" s="239"/>
      <c r="E70" s="239"/>
      <c r="F70" s="240"/>
    </row>
    <row r="72" spans="2:6" x14ac:dyDescent="0.3">
      <c r="B72" s="224" t="s">
        <v>183</v>
      </c>
      <c r="C72" s="224"/>
      <c r="D72" s="224"/>
      <c r="E72" s="224"/>
      <c r="F72" s="224"/>
    </row>
    <row r="74" spans="2:6" ht="15" thickBot="1" x14ac:dyDescent="0.35">
      <c r="B74" s="224" t="s">
        <v>184</v>
      </c>
      <c r="C74" s="224"/>
      <c r="D74" s="224"/>
      <c r="E74" s="224"/>
      <c r="F74" s="224"/>
    </row>
    <row r="75" spans="2:6" ht="15" thickBot="1" x14ac:dyDescent="0.35">
      <c r="B75" s="225"/>
      <c r="C75" s="226"/>
      <c r="D75" s="226"/>
      <c r="E75" s="226"/>
      <c r="F75" s="227"/>
    </row>
    <row r="77" spans="2:6" ht="15" thickBot="1" x14ac:dyDescent="0.35">
      <c r="B77" s="228" t="s">
        <v>185</v>
      </c>
      <c r="C77" s="228"/>
      <c r="D77" s="228"/>
      <c r="E77" s="228"/>
      <c r="F77" s="228"/>
    </row>
    <row r="78" spans="2:6" ht="15" thickBot="1" x14ac:dyDescent="0.35">
      <c r="B78" s="225"/>
      <c r="C78" s="226"/>
      <c r="D78" s="226"/>
      <c r="E78" s="226"/>
      <c r="F78" s="227"/>
    </row>
    <row r="80" spans="2:6" ht="15" thickBot="1" x14ac:dyDescent="0.35">
      <c r="B80" s="224" t="s">
        <v>186</v>
      </c>
      <c r="C80" s="224"/>
      <c r="D80" s="224"/>
      <c r="E80" s="224"/>
      <c r="F80" s="224"/>
    </row>
    <row r="81" spans="2:7" ht="15" thickBot="1" x14ac:dyDescent="0.35">
      <c r="B81" s="225"/>
      <c r="C81" s="226"/>
      <c r="D81" s="226"/>
      <c r="E81" s="226"/>
      <c r="F81" s="227"/>
    </row>
    <row r="83" spans="2:7" ht="15" thickBot="1" x14ac:dyDescent="0.35">
      <c r="B83" t="s">
        <v>15</v>
      </c>
    </row>
    <row r="84" spans="2:7" ht="27.75" customHeight="1" x14ac:dyDescent="0.3">
      <c r="B84" s="10" t="s">
        <v>187</v>
      </c>
      <c r="C84" s="11" t="s">
        <v>188</v>
      </c>
      <c r="D84" s="11" t="s">
        <v>189</v>
      </c>
      <c r="E84" s="11" t="s">
        <v>190</v>
      </c>
      <c r="F84" s="11" t="s">
        <v>191</v>
      </c>
      <c r="G84" s="9" t="s">
        <v>192</v>
      </c>
    </row>
    <row r="85" spans="2:7" x14ac:dyDescent="0.3">
      <c r="B85" s="68"/>
      <c r="C85" s="67"/>
      <c r="D85" s="67"/>
      <c r="E85" s="67"/>
      <c r="F85" s="67"/>
      <c r="G85" s="150"/>
    </row>
    <row r="86" spans="2:7" x14ac:dyDescent="0.3">
      <c r="B86" s="68"/>
      <c r="C86" s="67"/>
      <c r="D86" s="67"/>
      <c r="E86" s="67"/>
      <c r="F86" s="67"/>
      <c r="G86" s="150"/>
    </row>
    <row r="87" spans="2:7" x14ac:dyDescent="0.3">
      <c r="B87" s="68"/>
      <c r="C87" s="67"/>
      <c r="D87" s="67"/>
      <c r="E87" s="67"/>
      <c r="F87" s="67"/>
      <c r="G87" s="150"/>
    </row>
    <row r="88" spans="2:7" x14ac:dyDescent="0.3">
      <c r="B88" s="68"/>
      <c r="C88" s="67"/>
      <c r="D88" s="67"/>
      <c r="E88" s="67"/>
      <c r="F88" s="67"/>
      <c r="G88" s="150"/>
    </row>
    <row r="89" spans="2:7" x14ac:dyDescent="0.3">
      <c r="B89" s="68"/>
      <c r="C89" s="67"/>
      <c r="D89" s="67"/>
      <c r="E89" s="67"/>
      <c r="F89" s="67"/>
      <c r="G89" s="150"/>
    </row>
    <row r="90" spans="2:7" x14ac:dyDescent="0.3">
      <c r="B90" s="68"/>
      <c r="C90" s="67"/>
      <c r="D90" s="67"/>
      <c r="E90" s="67"/>
      <c r="F90" s="67"/>
      <c r="G90" s="150"/>
    </row>
    <row r="91" spans="2:7" x14ac:dyDescent="0.3">
      <c r="B91" s="68"/>
      <c r="C91" s="67"/>
      <c r="D91" s="67"/>
      <c r="E91" s="67"/>
      <c r="F91" s="67"/>
      <c r="G91" s="150"/>
    </row>
    <row r="92" spans="2:7" ht="15" thickBot="1" x14ac:dyDescent="0.35">
      <c r="B92" s="68"/>
      <c r="C92" s="67"/>
      <c r="D92" s="67"/>
      <c r="E92" s="67"/>
      <c r="F92" s="67"/>
      <c r="G92" s="150"/>
    </row>
    <row r="93" spans="2:7" ht="15" thickBot="1" x14ac:dyDescent="0.35">
      <c r="B93" s="262" t="s">
        <v>193</v>
      </c>
      <c r="C93" s="263"/>
      <c r="D93" s="263"/>
      <c r="E93" s="263"/>
      <c r="F93" s="264"/>
      <c r="G93" s="72">
        <f>SUM(G85:G92)</f>
        <v>0</v>
      </c>
    </row>
    <row r="94" spans="2:7" x14ac:dyDescent="0.3">
      <c r="B94" s="73"/>
      <c r="C94" s="73"/>
      <c r="D94" s="73"/>
      <c r="E94" s="73"/>
      <c r="F94" s="73"/>
      <c r="G94" s="73"/>
    </row>
    <row r="95" spans="2:7" ht="15" thickBot="1" x14ac:dyDescent="0.35">
      <c r="B95" s="73" t="s">
        <v>194</v>
      </c>
      <c r="C95" s="73"/>
      <c r="D95" s="73"/>
      <c r="E95" s="73"/>
      <c r="F95" s="73"/>
      <c r="G95" s="73"/>
    </row>
    <row r="96" spans="2:7" ht="34.5" customHeight="1" x14ac:dyDescent="0.3">
      <c r="B96" s="74" t="s">
        <v>187</v>
      </c>
      <c r="C96" s="75" t="s">
        <v>188</v>
      </c>
      <c r="D96" s="75" t="s">
        <v>189</v>
      </c>
      <c r="E96" s="75" t="s">
        <v>190</v>
      </c>
      <c r="F96" s="75" t="s">
        <v>191</v>
      </c>
      <c r="G96" s="76" t="s">
        <v>192</v>
      </c>
    </row>
    <row r="97" spans="2:7" x14ac:dyDescent="0.3">
      <c r="B97" s="68"/>
      <c r="C97" s="67"/>
      <c r="D97" s="67"/>
      <c r="E97" s="67"/>
      <c r="F97" s="67"/>
      <c r="G97" s="150"/>
    </row>
    <row r="98" spans="2:7" x14ac:dyDescent="0.3">
      <c r="B98" s="68"/>
      <c r="C98" s="67"/>
      <c r="D98" s="67"/>
      <c r="E98" s="67"/>
      <c r="F98" s="67"/>
      <c r="G98" s="150"/>
    </row>
    <row r="99" spans="2:7" x14ac:dyDescent="0.3">
      <c r="B99" s="68"/>
      <c r="C99" s="67"/>
      <c r="D99" s="67"/>
      <c r="E99" s="67"/>
      <c r="F99" s="67"/>
      <c r="G99" s="150"/>
    </row>
    <row r="100" spans="2:7" x14ac:dyDescent="0.3">
      <c r="B100" s="68"/>
      <c r="C100" s="67"/>
      <c r="D100" s="67"/>
      <c r="E100" s="67"/>
      <c r="F100" s="67"/>
      <c r="G100" s="150"/>
    </row>
    <row r="101" spans="2:7" x14ac:dyDescent="0.3">
      <c r="B101" s="68"/>
      <c r="C101" s="67"/>
      <c r="D101" s="67"/>
      <c r="E101" s="67"/>
      <c r="F101" s="67"/>
      <c r="G101" s="150"/>
    </row>
    <row r="102" spans="2:7" x14ac:dyDescent="0.3">
      <c r="B102" s="68"/>
      <c r="C102" s="67"/>
      <c r="D102" s="67"/>
      <c r="E102" s="67"/>
      <c r="F102" s="67"/>
      <c r="G102" s="150"/>
    </row>
    <row r="103" spans="2:7" x14ac:dyDescent="0.3">
      <c r="B103" s="68"/>
      <c r="C103" s="67"/>
      <c r="D103" s="67"/>
      <c r="E103" s="67"/>
      <c r="F103" s="67"/>
      <c r="G103" s="150"/>
    </row>
    <row r="104" spans="2:7" ht="15" thickBot="1" x14ac:dyDescent="0.35">
      <c r="B104" s="68"/>
      <c r="C104" s="67"/>
      <c r="D104" s="67"/>
      <c r="E104" s="67"/>
      <c r="F104" s="67"/>
      <c r="G104" s="150"/>
    </row>
    <row r="105" spans="2:7" ht="15" thickBot="1" x14ac:dyDescent="0.35">
      <c r="B105" s="265" t="s">
        <v>195</v>
      </c>
      <c r="C105" s="266"/>
      <c r="D105" s="266"/>
      <c r="E105" s="266"/>
      <c r="F105" s="267"/>
      <c r="G105" s="20">
        <f>SUM(G97:G104)</f>
        <v>0</v>
      </c>
    </row>
    <row r="107" spans="2:7" x14ac:dyDescent="0.3">
      <c r="B107" s="224" t="s">
        <v>196</v>
      </c>
      <c r="C107" s="224"/>
      <c r="D107" s="224"/>
      <c r="E107" s="224"/>
      <c r="F107" s="224"/>
      <c r="G107" s="224"/>
    </row>
    <row r="108" spans="2:7" ht="15" thickBot="1" x14ac:dyDescent="0.35"/>
    <row r="109" spans="2:7" ht="28.8" x14ac:dyDescent="0.3">
      <c r="B109" s="7" t="s">
        <v>197</v>
      </c>
      <c r="C109" s="8" t="s">
        <v>198</v>
      </c>
      <c r="D109" s="8" t="s">
        <v>199</v>
      </c>
      <c r="E109" s="9" t="s">
        <v>200</v>
      </c>
    </row>
    <row r="110" spans="2:7" x14ac:dyDescent="0.3">
      <c r="B110" s="3"/>
      <c r="C110" s="1"/>
      <c r="D110" s="67"/>
      <c r="E110" s="77"/>
    </row>
    <row r="111" spans="2:7" x14ac:dyDescent="0.3">
      <c r="B111" s="3"/>
      <c r="C111" s="1"/>
      <c r="D111" s="67"/>
      <c r="E111" s="77"/>
    </row>
    <row r="112" spans="2:7" x14ac:dyDescent="0.3">
      <c r="B112" s="3"/>
      <c r="C112" s="1"/>
      <c r="D112" s="67"/>
      <c r="E112" s="77"/>
    </row>
    <row r="113" spans="2:6" x14ac:dyDescent="0.3">
      <c r="B113" s="3"/>
      <c r="C113" s="1"/>
      <c r="D113" s="67"/>
      <c r="E113" s="77"/>
    </row>
    <row r="114" spans="2:6" x14ac:dyDescent="0.3">
      <c r="B114" s="3"/>
      <c r="C114" s="1"/>
      <c r="D114" s="67"/>
      <c r="E114" s="77"/>
    </row>
    <row r="115" spans="2:6" x14ac:dyDescent="0.3">
      <c r="B115" s="3"/>
      <c r="C115" s="1"/>
      <c r="D115" s="67"/>
      <c r="E115" s="77"/>
    </row>
    <row r="116" spans="2:6" x14ac:dyDescent="0.3">
      <c r="B116" s="3"/>
      <c r="C116" s="1"/>
      <c r="D116" s="67"/>
      <c r="E116" s="77"/>
    </row>
    <row r="117" spans="2:6" x14ac:dyDescent="0.3">
      <c r="B117" s="3"/>
      <c r="C117" s="1"/>
      <c r="D117" s="67"/>
      <c r="E117" s="77"/>
    </row>
    <row r="118" spans="2:6" x14ac:dyDescent="0.3">
      <c r="B118" s="3"/>
      <c r="C118" s="1"/>
      <c r="D118" s="67"/>
      <c r="E118" s="77"/>
    </row>
    <row r="119" spans="2:6" x14ac:dyDescent="0.3">
      <c r="B119" s="3"/>
      <c r="C119" s="1"/>
      <c r="D119" s="67"/>
      <c r="E119" s="77"/>
    </row>
    <row r="120" spans="2:6" x14ac:dyDescent="0.3">
      <c r="B120" s="3"/>
      <c r="C120" s="1"/>
      <c r="D120" s="67"/>
      <c r="E120" s="77"/>
    </row>
    <row r="121" spans="2:6" x14ac:dyDescent="0.3">
      <c r="B121" s="3"/>
      <c r="C121" s="1"/>
      <c r="D121" s="67"/>
      <c r="E121" s="77"/>
    </row>
    <row r="122" spans="2:6" x14ac:dyDescent="0.3">
      <c r="B122" s="3"/>
      <c r="C122" s="1"/>
      <c r="D122" s="67"/>
      <c r="E122" s="77"/>
    </row>
    <row r="123" spans="2:6" x14ac:dyDescent="0.3">
      <c r="B123" s="3"/>
      <c r="C123" s="1"/>
      <c r="D123" s="67"/>
      <c r="E123" s="77"/>
    </row>
    <row r="124" spans="2:6" ht="15" thickBot="1" x14ac:dyDescent="0.35">
      <c r="B124" s="5"/>
      <c r="C124" s="6"/>
      <c r="D124" s="71"/>
      <c r="E124" s="78"/>
    </row>
    <row r="125" spans="2:6" ht="15" thickBot="1" x14ac:dyDescent="0.35"/>
    <row r="126" spans="2:6" ht="15" thickBot="1" x14ac:dyDescent="0.35">
      <c r="B126" s="238" t="s">
        <v>201</v>
      </c>
      <c r="C126" s="239"/>
      <c r="D126" s="239"/>
      <c r="E126" s="239"/>
      <c r="F126" s="240"/>
    </row>
    <row r="128" spans="2:6" x14ac:dyDescent="0.3">
      <c r="B128" t="s">
        <v>202</v>
      </c>
    </row>
    <row r="130" spans="2:6" ht="15" thickBot="1" x14ac:dyDescent="0.35">
      <c r="B130" t="s">
        <v>203</v>
      </c>
    </row>
    <row r="131" spans="2:6" ht="52.5" customHeight="1" thickBot="1" x14ac:dyDescent="0.35">
      <c r="B131" s="241"/>
      <c r="C131" s="242"/>
      <c r="D131" s="242"/>
      <c r="E131" s="242"/>
      <c r="F131" s="243"/>
    </row>
    <row r="133" spans="2:6" ht="15" thickBot="1" x14ac:dyDescent="0.35">
      <c r="B133" t="s">
        <v>204</v>
      </c>
    </row>
    <row r="134" spans="2:6" ht="56.25" customHeight="1" thickBot="1" x14ac:dyDescent="0.35">
      <c r="B134" s="241"/>
      <c r="C134" s="242"/>
      <c r="D134" s="242"/>
      <c r="E134" s="242"/>
      <c r="F134" s="243"/>
    </row>
    <row r="136" spans="2:6" ht="15" thickBot="1" x14ac:dyDescent="0.35">
      <c r="B136" t="s">
        <v>205</v>
      </c>
    </row>
    <row r="137" spans="2:6" ht="28.8" x14ac:dyDescent="0.3">
      <c r="B137" s="7" t="s">
        <v>206</v>
      </c>
      <c r="C137" s="8" t="s">
        <v>207</v>
      </c>
      <c r="D137" s="8" t="s">
        <v>208</v>
      </c>
      <c r="E137" s="8" t="s">
        <v>209</v>
      </c>
      <c r="F137" s="9" t="s">
        <v>210</v>
      </c>
    </row>
    <row r="138" spans="2:6" ht="15" thickBot="1" x14ac:dyDescent="0.35">
      <c r="B138" s="100"/>
      <c r="C138" s="100"/>
      <c r="D138" s="67"/>
      <c r="E138" s="67"/>
      <c r="F138" s="77"/>
    </row>
    <row r="139" spans="2:6" x14ac:dyDescent="0.3">
      <c r="B139" s="68"/>
      <c r="C139" s="67"/>
      <c r="D139" s="67"/>
      <c r="E139" s="67"/>
      <c r="F139" s="77"/>
    </row>
    <row r="140" spans="2:6" ht="15" thickBot="1" x14ac:dyDescent="0.35">
      <c r="B140" s="70"/>
      <c r="C140" s="71"/>
      <c r="D140" s="71"/>
      <c r="E140" s="71"/>
      <c r="F140" s="78"/>
    </row>
    <row r="142" spans="2:6" x14ac:dyDescent="0.3">
      <c r="B142" t="s">
        <v>211</v>
      </c>
    </row>
    <row r="143" spans="2:6" ht="15" thickBot="1" x14ac:dyDescent="0.35"/>
    <row r="144" spans="2:6" x14ac:dyDescent="0.3">
      <c r="B144" s="154" t="s">
        <v>212</v>
      </c>
      <c r="C144" s="260" t="s">
        <v>213</v>
      </c>
      <c r="D144" s="260"/>
      <c r="E144" s="260" t="s">
        <v>214</v>
      </c>
      <c r="F144" s="261"/>
    </row>
    <row r="145" spans="2:6" s="149" customFormat="1" ht="90.75" customHeight="1" x14ac:dyDescent="0.3">
      <c r="B145" s="153" t="str">
        <f>+H32</f>
        <v>Causa Directa 1</v>
      </c>
      <c r="C145" s="229"/>
      <c r="D145" s="229"/>
      <c r="E145" s="230"/>
      <c r="F145" s="231"/>
    </row>
    <row r="146" spans="2:6" s="149" customFormat="1" ht="70.5" customHeight="1" x14ac:dyDescent="0.3">
      <c r="B146" s="153" t="str">
        <f>+J32</f>
        <v>Causa Indirecta 1.1</v>
      </c>
      <c r="C146" s="229"/>
      <c r="D146" s="229"/>
      <c r="E146" s="230"/>
      <c r="F146" s="231"/>
    </row>
    <row r="147" spans="2:6" s="149" customFormat="1" ht="86.25" customHeight="1" x14ac:dyDescent="0.3">
      <c r="B147" s="153" t="str">
        <f>+J34</f>
        <v>Causa Indirecta 1.2</v>
      </c>
      <c r="C147" s="229"/>
      <c r="D147" s="229"/>
      <c r="E147" s="230"/>
      <c r="F147" s="231"/>
    </row>
    <row r="148" spans="2:6" s="149" customFormat="1" ht="86.25" customHeight="1" x14ac:dyDescent="0.3">
      <c r="B148" s="153" t="str">
        <f>+L32</f>
        <v>Causa Directa 2</v>
      </c>
      <c r="C148" s="229"/>
      <c r="D148" s="229"/>
      <c r="E148" s="230"/>
      <c r="F148" s="231"/>
    </row>
    <row r="149" spans="2:6" s="149" customFormat="1" ht="96" customHeight="1" x14ac:dyDescent="0.3">
      <c r="B149" s="153" t="str">
        <f>+N32</f>
        <v>Causa Indirecta 2.1</v>
      </c>
      <c r="C149" s="229"/>
      <c r="D149" s="229"/>
      <c r="E149" s="230"/>
      <c r="F149" s="231"/>
    </row>
    <row r="150" spans="2:6" s="149" customFormat="1" ht="78" customHeight="1" x14ac:dyDescent="0.3">
      <c r="B150" s="153" t="str">
        <f>+N34</f>
        <v>Causa Indirecta 2.2</v>
      </c>
      <c r="C150" s="229"/>
      <c r="D150" s="229"/>
      <c r="E150" s="230"/>
      <c r="F150" s="231"/>
    </row>
    <row r="151" spans="2:6" s="149" customFormat="1" ht="67.5" customHeight="1" x14ac:dyDescent="0.3">
      <c r="B151" s="153" t="str">
        <f>+P32</f>
        <v>Causa Directa 3</v>
      </c>
      <c r="C151" s="229"/>
      <c r="D151" s="229"/>
      <c r="E151" s="230"/>
      <c r="F151" s="231"/>
    </row>
    <row r="152" spans="2:6" s="149" customFormat="1" ht="104.25" customHeight="1" x14ac:dyDescent="0.3">
      <c r="B152" s="153" t="str">
        <f>+R32</f>
        <v>Causa Indirecta 3.1</v>
      </c>
      <c r="C152" s="229"/>
      <c r="D152" s="229"/>
      <c r="E152" s="230"/>
      <c r="F152" s="231"/>
    </row>
    <row r="153" spans="2:6" s="149" customFormat="1" ht="127.5" customHeight="1" x14ac:dyDescent="0.3">
      <c r="B153" s="153" t="str">
        <f>+R34</f>
        <v>Causa Indirecta 3.2</v>
      </c>
      <c r="C153" s="229"/>
      <c r="D153" s="229"/>
      <c r="E153" s="230"/>
      <c r="F153" s="231"/>
    </row>
    <row r="154" spans="2:6" s="149" customFormat="1" ht="81.75" customHeight="1" x14ac:dyDescent="0.3">
      <c r="B154" s="153" t="str">
        <f>+R36</f>
        <v>Causa Indirecta 3.3</v>
      </c>
      <c r="C154" s="229"/>
      <c r="D154" s="229"/>
      <c r="E154" s="230"/>
      <c r="F154" s="231"/>
    </row>
    <row r="155" spans="2:6" s="149" customFormat="1" ht="108" customHeight="1" x14ac:dyDescent="0.3">
      <c r="B155" s="153" t="str">
        <f>+R39</f>
        <v>Causa Indirecta 3.4</v>
      </c>
      <c r="C155" s="229"/>
      <c r="D155" s="229"/>
      <c r="E155" s="230"/>
      <c r="F155" s="231"/>
    </row>
    <row r="156" spans="2:6" ht="15" thickBot="1" x14ac:dyDescent="0.35"/>
    <row r="157" spans="2:6" ht="15" thickBot="1" x14ac:dyDescent="0.35">
      <c r="B157" s="238" t="s">
        <v>215</v>
      </c>
      <c r="C157" s="239"/>
      <c r="D157" s="239"/>
      <c r="E157" s="239"/>
      <c r="F157" s="240"/>
    </row>
    <row r="159" spans="2:6" x14ac:dyDescent="0.3">
      <c r="B159" t="s">
        <v>216</v>
      </c>
    </row>
    <row r="161" spans="2:6" x14ac:dyDescent="0.3">
      <c r="B161" t="s">
        <v>217</v>
      </c>
    </row>
    <row r="163" spans="2:6" ht="28.8" x14ac:dyDescent="0.3">
      <c r="B163" s="268" t="s">
        <v>218</v>
      </c>
      <c r="C163" s="268"/>
      <c r="D163" s="268"/>
      <c r="E163" s="2" t="s">
        <v>219</v>
      </c>
      <c r="F163" s="2" t="s">
        <v>220</v>
      </c>
    </row>
    <row r="164" spans="2:6" ht="59.25" customHeight="1" x14ac:dyDescent="0.3">
      <c r="B164" s="269"/>
      <c r="C164" s="269"/>
      <c r="D164" s="269"/>
      <c r="E164" s="162"/>
      <c r="F164" s="190"/>
    </row>
    <row r="165" spans="2:6" ht="72.75" customHeight="1" x14ac:dyDescent="0.3">
      <c r="B165" s="229"/>
      <c r="C165" s="229"/>
      <c r="D165" s="229"/>
      <c r="E165" s="190"/>
      <c r="F165" s="190"/>
    </row>
    <row r="166" spans="2:6" ht="59.25" customHeight="1" x14ac:dyDescent="0.3">
      <c r="B166" s="229"/>
      <c r="C166" s="229"/>
      <c r="D166" s="229"/>
      <c r="E166" s="190"/>
      <c r="F166" s="190"/>
    </row>
    <row r="168" spans="2:6" x14ac:dyDescent="0.3">
      <c r="B168" t="s">
        <v>221</v>
      </c>
    </row>
    <row r="170" spans="2:6" x14ac:dyDescent="0.3">
      <c r="B170" s="79"/>
    </row>
    <row r="171" spans="2:6" x14ac:dyDescent="0.3">
      <c r="B171" s="79"/>
    </row>
    <row r="172" spans="2:6" x14ac:dyDescent="0.3">
      <c r="B172" s="79"/>
    </row>
  </sheetData>
  <sheetProtection insertColumns="0" insertRows="0" deleteColumns="0" deleteRows="0"/>
  <mergeCells count="77">
    <mergeCell ref="P33:P35"/>
    <mergeCell ref="H30:R30"/>
    <mergeCell ref="H17:R17"/>
    <mergeCell ref="P20:P22"/>
    <mergeCell ref="L20:L22"/>
    <mergeCell ref="H20:H22"/>
    <mergeCell ref="H33:H35"/>
    <mergeCell ref="L33:L35"/>
    <mergeCell ref="H29:V29"/>
    <mergeCell ref="T33:T35"/>
    <mergeCell ref="B166:D166"/>
    <mergeCell ref="B93:F93"/>
    <mergeCell ref="B105:F105"/>
    <mergeCell ref="B157:F157"/>
    <mergeCell ref="B163:D163"/>
    <mergeCell ref="B164:D164"/>
    <mergeCell ref="C148:D148"/>
    <mergeCell ref="E148:F148"/>
    <mergeCell ref="C149:D149"/>
    <mergeCell ref="E149:F149"/>
    <mergeCell ref="C155:D155"/>
    <mergeCell ref="E155:F155"/>
    <mergeCell ref="C145:D145"/>
    <mergeCell ref="C147:D147"/>
    <mergeCell ref="E147:F147"/>
    <mergeCell ref="B165:D165"/>
    <mergeCell ref="E145:F145"/>
    <mergeCell ref="C146:D146"/>
    <mergeCell ref="E146:F146"/>
    <mergeCell ref="B81:F81"/>
    <mergeCell ref="B107:G107"/>
    <mergeCell ref="B126:F126"/>
    <mergeCell ref="B134:F134"/>
    <mergeCell ref="B131:F131"/>
    <mergeCell ref="B80:F80"/>
    <mergeCell ref="B70:F70"/>
    <mergeCell ref="B65:F65"/>
    <mergeCell ref="B72:F72"/>
    <mergeCell ref="C144:D144"/>
    <mergeCell ref="E144:F144"/>
    <mergeCell ref="B8:F8"/>
    <mergeCell ref="B9:F9"/>
    <mergeCell ref="B10:F10"/>
    <mergeCell ref="B12:F12"/>
    <mergeCell ref="B13:F13"/>
    <mergeCell ref="B3:N4"/>
    <mergeCell ref="B54:F54"/>
    <mergeCell ref="B6:F6"/>
    <mergeCell ref="B68:F68"/>
    <mergeCell ref="B36:F36"/>
    <mergeCell ref="B26:F26"/>
    <mergeCell ref="B43:F43"/>
    <mergeCell ref="B52:F52"/>
    <mergeCell ref="B18:F18"/>
    <mergeCell ref="B19:F19"/>
    <mergeCell ref="B21:F21"/>
    <mergeCell ref="B22:F22"/>
    <mergeCell ref="B24:F24"/>
    <mergeCell ref="B27:F33"/>
    <mergeCell ref="B15:F15"/>
    <mergeCell ref="B16:F16"/>
    <mergeCell ref="C154:D154"/>
    <mergeCell ref="E154:F154"/>
    <mergeCell ref="C150:D150"/>
    <mergeCell ref="E150:F150"/>
    <mergeCell ref="C151:D151"/>
    <mergeCell ref="E151:F151"/>
    <mergeCell ref="C152:D152"/>
    <mergeCell ref="E152:F152"/>
    <mergeCell ref="C153:D153"/>
    <mergeCell ref="E153:F153"/>
    <mergeCell ref="B37:F41"/>
    <mergeCell ref="B44:F50"/>
    <mergeCell ref="B74:F74"/>
    <mergeCell ref="B75:F75"/>
    <mergeCell ref="B78:F78"/>
    <mergeCell ref="B77:F77"/>
  </mergeCells>
  <dataValidations count="3">
    <dataValidation type="list" allowBlank="1" showInputMessage="1" showErrorMessage="1" sqref="E164:E166" xr:uid="{00000000-0002-0000-0100-000000000000}">
      <formula1>"Si,No"</formula1>
    </dataValidation>
    <dataValidation type="list" allowBlank="1" showInputMessage="1" showErrorMessage="1" sqref="B170:B172" xr:uid="{00000000-0002-0000-0100-000001000000}">
      <formula1>"X"</formula1>
    </dataValidation>
    <dataValidation type="list" allowBlank="1" showInputMessage="1" showErrorMessage="1" sqref="B10:F10" xr:uid="{00000000-0002-0000-0100-000002000000}">
      <formula1>"2901 EFECTIVIDAD DE LA INVESTIGACIÓN PENAL Y TÉCNICO CIENTÍFICA, 2999 FORTALECIMIENTO DE LA GESTIÓN Y DIRECCIÓN DEL SECTOR FISCALIA"</formula1>
    </dataValidation>
  </dataValidations>
  <pageMargins left="0.25" right="0.25" top="0.75" bottom="0.75" header="0.3" footer="0.3"/>
  <pageSetup paperSize="14" scale="51" orientation="landscape" r:id="rId1"/>
  <headerFooter>
    <oddHeader xml:space="preserve">&amp;L&amp;G&amp;CINSTITUTO NACIONAL DE MEDICINA LEGAL Y CIENCIAS FORENSES
 PERFIL DE FORMULACIÓN DE PROYECTOS DE INVERSIÓN&amp;RCódigo del anexo: DG-E-P-006-F-001
Versión:1   
Página &amp;P de &amp;N  </oddHeader>
  </headerFooter>
  <rowBreaks count="3" manualBreakCount="3">
    <brk id="69" max="14" man="1"/>
    <brk id="94" max="14" man="1"/>
    <brk id="124" max="14" man="1"/>
  </rowBreaks>
  <colBreaks count="1" manualBreakCount="1">
    <brk id="19" max="1048575"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V640"/>
  <sheetViews>
    <sheetView showGridLines="0" topLeftCell="A502" zoomScale="63" zoomScaleNormal="70" zoomScaleSheetLayoutView="145" zoomScalePageLayoutView="85" workbookViewId="0">
      <selection activeCell="O540" sqref="O540"/>
    </sheetView>
  </sheetViews>
  <sheetFormatPr baseColWidth="10" defaultColWidth="11.44140625" defaultRowHeight="14.4" x14ac:dyDescent="0.3"/>
  <cols>
    <col min="1" max="1" width="10.44140625" customWidth="1"/>
    <col min="2" max="2" width="24.109375" customWidth="1"/>
    <col min="3" max="5" width="26.33203125" customWidth="1"/>
    <col min="6" max="7" width="28.109375" customWidth="1"/>
    <col min="8" max="8" width="24.44140625" bestFit="1" customWidth="1"/>
    <col min="9" max="9" width="24" bestFit="1" customWidth="1"/>
    <col min="10" max="10" width="24.44140625" bestFit="1" customWidth="1"/>
    <col min="11" max="11" width="25.44140625" bestFit="1" customWidth="1"/>
    <col min="12" max="13" width="16" customWidth="1"/>
    <col min="14" max="14" width="16.109375" customWidth="1"/>
    <col min="20" max="20" width="78.109375" bestFit="1" customWidth="1"/>
    <col min="21" max="21" width="13.33203125" bestFit="1" customWidth="1"/>
    <col min="22" max="22" width="15" bestFit="1" customWidth="1"/>
  </cols>
  <sheetData>
    <row r="1" spans="2:7" ht="28.5" customHeight="1" thickBot="1" x14ac:dyDescent="0.35"/>
    <row r="2" spans="2:7" ht="15" customHeight="1" x14ac:dyDescent="0.3">
      <c r="B2" s="303" t="str">
        <f>+'Crear Nombre Proyecto'!C8</f>
        <v>Fortalecimiento Institucional para la Investigación, Formación y Gestión del Conocimiento Forense a Nivel Nacional</v>
      </c>
      <c r="C2" s="304"/>
      <c r="D2" s="304"/>
      <c r="E2" s="304"/>
      <c r="F2" s="304"/>
      <c r="G2" s="305"/>
    </row>
    <row r="3" spans="2:7" ht="15" thickBot="1" x14ac:dyDescent="0.35">
      <c r="B3" s="306"/>
      <c r="C3" s="307"/>
      <c r="D3" s="307"/>
      <c r="E3" s="307"/>
      <c r="F3" s="307"/>
      <c r="G3" s="308"/>
    </row>
    <row r="5" spans="2:7" ht="15" thickBot="1" x14ac:dyDescent="0.35"/>
    <row r="6" spans="2:7" ht="15" thickBot="1" x14ac:dyDescent="0.35">
      <c r="B6" s="238" t="s">
        <v>222</v>
      </c>
      <c r="C6" s="239"/>
      <c r="D6" s="239"/>
      <c r="E6" s="239"/>
      <c r="F6" s="239"/>
      <c r="G6" s="240"/>
    </row>
    <row r="8" spans="2:7" x14ac:dyDescent="0.3">
      <c r="B8" s="21" t="s">
        <v>223</v>
      </c>
    </row>
    <row r="10" spans="2:7" x14ac:dyDescent="0.3">
      <c r="B10" t="s">
        <v>224</v>
      </c>
    </row>
    <row r="11" spans="2:7" ht="15" thickBot="1" x14ac:dyDescent="0.35"/>
    <row r="12" spans="2:7" x14ac:dyDescent="0.3">
      <c r="B12" s="7" t="s">
        <v>225</v>
      </c>
      <c r="C12" s="8" t="s">
        <v>226</v>
      </c>
      <c r="D12" s="8" t="s">
        <v>227</v>
      </c>
      <c r="E12" s="8" t="s">
        <v>228</v>
      </c>
      <c r="F12" s="8" t="s">
        <v>229</v>
      </c>
      <c r="G12" s="9" t="s">
        <v>230</v>
      </c>
    </row>
    <row r="13" spans="2:7" ht="258.89999999999998" customHeight="1" x14ac:dyDescent="0.3">
      <c r="B13" s="191" t="s">
        <v>231</v>
      </c>
      <c r="C13" s="67" t="s">
        <v>232</v>
      </c>
      <c r="D13" s="198" t="s">
        <v>233</v>
      </c>
      <c r="E13" s="67">
        <v>2027</v>
      </c>
      <c r="F13" s="67">
        <v>2027</v>
      </c>
      <c r="G13" s="77">
        <v>2030</v>
      </c>
    </row>
    <row r="14" spans="2:7" ht="86.4" x14ac:dyDescent="0.3">
      <c r="B14" s="191" t="s">
        <v>234</v>
      </c>
      <c r="C14" s="67" t="s">
        <v>232</v>
      </c>
      <c r="D14" s="199" t="s">
        <v>235</v>
      </c>
      <c r="E14" s="67">
        <v>2027</v>
      </c>
      <c r="F14" s="67">
        <v>2027</v>
      </c>
      <c r="G14" s="77">
        <v>2030</v>
      </c>
    </row>
    <row r="15" spans="2:7" ht="258.89999999999998" customHeight="1" x14ac:dyDescent="0.3">
      <c r="B15" s="191" t="s">
        <v>236</v>
      </c>
      <c r="C15" s="67" t="s">
        <v>232</v>
      </c>
      <c r="D15" s="198" t="s">
        <v>237</v>
      </c>
      <c r="E15" s="67">
        <v>2027</v>
      </c>
      <c r="F15" s="67">
        <v>2027</v>
      </c>
      <c r="G15" s="77">
        <v>2030</v>
      </c>
    </row>
    <row r="16" spans="2:7" ht="32.25" customHeight="1" x14ac:dyDescent="0.3">
      <c r="B16" s="68"/>
      <c r="C16" s="67"/>
      <c r="D16" s="67"/>
      <c r="E16" s="67"/>
      <c r="F16" s="67"/>
      <c r="G16" s="77"/>
    </row>
    <row r="17" spans="2:7" ht="32.25" customHeight="1" thickBot="1" x14ac:dyDescent="0.35">
      <c r="B17" s="70"/>
      <c r="C17" s="71"/>
      <c r="D17" s="71"/>
      <c r="E17" s="71"/>
      <c r="F17" s="71"/>
      <c r="G17" s="78"/>
    </row>
    <row r="19" spans="2:7" ht="15" thickBot="1" x14ac:dyDescent="0.35"/>
    <row r="20" spans="2:7" ht="15" thickBot="1" x14ac:dyDescent="0.35">
      <c r="B20" s="238" t="s">
        <v>238</v>
      </c>
      <c r="C20" s="239"/>
      <c r="D20" s="239"/>
      <c r="E20" s="239"/>
      <c r="F20" s="239"/>
      <c r="G20" s="240"/>
    </row>
    <row r="22" spans="2:7" x14ac:dyDescent="0.3">
      <c r="B22" t="s">
        <v>239</v>
      </c>
    </row>
    <row r="24" spans="2:7" x14ac:dyDescent="0.3">
      <c r="B24" t="s">
        <v>240</v>
      </c>
    </row>
    <row r="26" spans="2:7" ht="15" thickBot="1" x14ac:dyDescent="0.35">
      <c r="B26" t="s">
        <v>241</v>
      </c>
    </row>
    <row r="27" spans="2:7" ht="214.95" customHeight="1" thickBot="1" x14ac:dyDescent="0.35">
      <c r="B27" s="247" t="s">
        <v>242</v>
      </c>
      <c r="C27" s="248"/>
      <c r="D27" s="248"/>
      <c r="E27" s="248"/>
      <c r="F27" s="248"/>
      <c r="G27" s="249"/>
    </row>
    <row r="29" spans="2:7" ht="15" thickBot="1" x14ac:dyDescent="0.35"/>
    <row r="30" spans="2:7" ht="15" thickBot="1" x14ac:dyDescent="0.35">
      <c r="B30" s="238" t="s">
        <v>243</v>
      </c>
      <c r="C30" s="239"/>
      <c r="D30" s="239"/>
      <c r="E30" s="239"/>
      <c r="F30" s="239"/>
      <c r="G30" s="240"/>
    </row>
    <row r="32" spans="2:7" x14ac:dyDescent="0.3">
      <c r="B32" t="s">
        <v>244</v>
      </c>
    </row>
    <row r="34" spans="2:7" x14ac:dyDescent="0.3">
      <c r="B34" t="s">
        <v>245</v>
      </c>
    </row>
    <row r="36" spans="2:7" ht="15" thickBot="1" x14ac:dyDescent="0.35">
      <c r="B36" t="s">
        <v>15</v>
      </c>
    </row>
    <row r="37" spans="2:7" x14ac:dyDescent="0.3">
      <c r="B37" s="7" t="s">
        <v>187</v>
      </c>
      <c r="C37" s="8" t="s">
        <v>188</v>
      </c>
      <c r="D37" s="8" t="s">
        <v>189</v>
      </c>
      <c r="E37" s="8" t="s">
        <v>190</v>
      </c>
      <c r="F37" s="8" t="s">
        <v>191</v>
      </c>
      <c r="G37" s="9" t="s">
        <v>192</v>
      </c>
    </row>
    <row r="38" spans="2:7" x14ac:dyDescent="0.3">
      <c r="B38" s="68">
        <f>+Identificación!B97</f>
        <v>0</v>
      </c>
      <c r="C38" s="67">
        <f>+Identificación!C97</f>
        <v>0</v>
      </c>
      <c r="D38" s="67">
        <f>+Identificación!D97</f>
        <v>0</v>
      </c>
      <c r="E38" s="67">
        <f>+Identificación!E97</f>
        <v>0</v>
      </c>
      <c r="F38" s="67">
        <f>+Identificación!F97</f>
        <v>0</v>
      </c>
      <c r="G38" s="69">
        <f>+Identificación!G97</f>
        <v>0</v>
      </c>
    </row>
    <row r="39" spans="2:7" x14ac:dyDescent="0.3">
      <c r="B39" s="68">
        <f>+Identificación!B98</f>
        <v>0</v>
      </c>
      <c r="C39" s="67">
        <f>+Identificación!C98</f>
        <v>0</v>
      </c>
      <c r="D39" s="67">
        <f>+Identificación!D98</f>
        <v>0</v>
      </c>
      <c r="E39" s="67">
        <f>+Identificación!E98</f>
        <v>0</v>
      </c>
      <c r="F39" s="67">
        <f>+Identificación!F98</f>
        <v>0</v>
      </c>
      <c r="G39" s="69">
        <f>+Identificación!G98</f>
        <v>0</v>
      </c>
    </row>
    <row r="40" spans="2:7" x14ac:dyDescent="0.3">
      <c r="B40" s="68">
        <f>+Identificación!B99</f>
        <v>0</v>
      </c>
      <c r="C40" s="67">
        <f>+Identificación!C99</f>
        <v>0</v>
      </c>
      <c r="D40" s="67">
        <f>+Identificación!D99</f>
        <v>0</v>
      </c>
      <c r="E40" s="67">
        <f>+Identificación!E99</f>
        <v>0</v>
      </c>
      <c r="F40" s="67">
        <f>+Identificación!F99</f>
        <v>0</v>
      </c>
      <c r="G40" s="69">
        <f>+Identificación!G99</f>
        <v>0</v>
      </c>
    </row>
    <row r="41" spans="2:7" x14ac:dyDescent="0.3">
      <c r="B41" s="68">
        <f>+Identificación!B100</f>
        <v>0</v>
      </c>
      <c r="C41" s="67">
        <f>+Identificación!C100</f>
        <v>0</v>
      </c>
      <c r="D41" s="67">
        <f>+Identificación!D100</f>
        <v>0</v>
      </c>
      <c r="E41" s="67">
        <f>+Identificación!E100</f>
        <v>0</v>
      </c>
      <c r="F41" s="67">
        <f>+Identificación!F100</f>
        <v>0</v>
      </c>
      <c r="G41" s="69">
        <f>+Identificación!G100</f>
        <v>0</v>
      </c>
    </row>
    <row r="42" spans="2:7" x14ac:dyDescent="0.3">
      <c r="B42" s="68">
        <f>+Identificación!B101</f>
        <v>0</v>
      </c>
      <c r="C42" s="67">
        <f>+Identificación!C101</f>
        <v>0</v>
      </c>
      <c r="D42" s="67">
        <f>+Identificación!D101</f>
        <v>0</v>
      </c>
      <c r="E42" s="67">
        <f>+Identificación!E101</f>
        <v>0</v>
      </c>
      <c r="F42" s="67">
        <f>+Identificación!F101</f>
        <v>0</v>
      </c>
      <c r="G42" s="69">
        <f>+Identificación!G101</f>
        <v>0</v>
      </c>
    </row>
    <row r="43" spans="2:7" x14ac:dyDescent="0.3">
      <c r="B43" s="68">
        <f>+Identificación!B102</f>
        <v>0</v>
      </c>
      <c r="C43" s="67">
        <f>+Identificación!C102</f>
        <v>0</v>
      </c>
      <c r="D43" s="67">
        <f>+Identificación!D102</f>
        <v>0</v>
      </c>
      <c r="E43" s="67">
        <f>+Identificación!E102</f>
        <v>0</v>
      </c>
      <c r="F43" s="67">
        <f>+Identificación!F102</f>
        <v>0</v>
      </c>
      <c r="G43" s="69">
        <f>+Identificación!G102</f>
        <v>0</v>
      </c>
    </row>
    <row r="44" spans="2:7" x14ac:dyDescent="0.3">
      <c r="B44" s="68">
        <f>+Identificación!B103</f>
        <v>0</v>
      </c>
      <c r="C44" s="67">
        <f>+Identificación!C103</f>
        <v>0</v>
      </c>
      <c r="D44" s="67">
        <f>+Identificación!D103</f>
        <v>0</v>
      </c>
      <c r="E44" s="67">
        <f>+Identificación!E103</f>
        <v>0</v>
      </c>
      <c r="F44" s="67">
        <f>+Identificación!F103</f>
        <v>0</v>
      </c>
      <c r="G44" s="69">
        <f>+Identificación!G103</f>
        <v>0</v>
      </c>
    </row>
    <row r="45" spans="2:7" ht="15" thickBot="1" x14ac:dyDescent="0.35">
      <c r="B45" s="68">
        <f>+Identificación!B104</f>
        <v>0</v>
      </c>
      <c r="C45" s="67">
        <f>+Identificación!C104</f>
        <v>0</v>
      </c>
      <c r="D45" s="67">
        <f>+Identificación!D104</f>
        <v>0</v>
      </c>
      <c r="E45" s="67">
        <f>+Identificación!E104</f>
        <v>0</v>
      </c>
      <c r="F45" s="67">
        <f>+Identificación!F104</f>
        <v>0</v>
      </c>
      <c r="G45" s="69">
        <f>+Identificación!G104</f>
        <v>0</v>
      </c>
    </row>
    <row r="46" spans="2:7" ht="15" thickBot="1" x14ac:dyDescent="0.35">
      <c r="B46" s="265" t="s">
        <v>195</v>
      </c>
      <c r="C46" s="266"/>
      <c r="D46" s="266"/>
      <c r="E46" s="266"/>
      <c r="F46" s="267"/>
      <c r="G46" s="20">
        <f>SUM(G38:G45)</f>
        <v>0</v>
      </c>
    </row>
    <row r="48" spans="2:7" x14ac:dyDescent="0.3">
      <c r="B48" s="21" t="s">
        <v>246</v>
      </c>
    </row>
    <row r="50" spans="2:3" x14ac:dyDescent="0.3">
      <c r="B50" t="s">
        <v>247</v>
      </c>
    </row>
    <row r="52" spans="2:3" x14ac:dyDescent="0.3">
      <c r="B52" s="79"/>
      <c r="C52" s="73" t="s">
        <v>248</v>
      </c>
    </row>
    <row r="53" spans="2:3" x14ac:dyDescent="0.3">
      <c r="B53" s="79"/>
      <c r="C53" s="73" t="s">
        <v>249</v>
      </c>
    </row>
    <row r="54" spans="2:3" x14ac:dyDescent="0.3">
      <c r="B54" s="79"/>
      <c r="C54" s="73" t="s">
        <v>250</v>
      </c>
    </row>
    <row r="55" spans="2:3" x14ac:dyDescent="0.3">
      <c r="B55" s="79"/>
      <c r="C55" s="73" t="s">
        <v>251</v>
      </c>
    </row>
    <row r="56" spans="2:3" x14ac:dyDescent="0.3">
      <c r="B56" s="79"/>
      <c r="C56" s="73" t="s">
        <v>252</v>
      </c>
    </row>
    <row r="57" spans="2:3" x14ac:dyDescent="0.3">
      <c r="B57" s="79"/>
      <c r="C57" s="73" t="s">
        <v>253</v>
      </c>
    </row>
    <row r="58" spans="2:3" x14ac:dyDescent="0.3">
      <c r="B58" s="79"/>
      <c r="C58" s="73" t="s">
        <v>254</v>
      </c>
    </row>
    <row r="59" spans="2:3" x14ac:dyDescent="0.3">
      <c r="B59" s="79"/>
      <c r="C59" s="73" t="s">
        <v>255</v>
      </c>
    </row>
    <row r="60" spans="2:3" x14ac:dyDescent="0.3">
      <c r="B60" s="79"/>
      <c r="C60" s="73" t="s">
        <v>256</v>
      </c>
    </row>
    <row r="61" spans="2:3" x14ac:dyDescent="0.3">
      <c r="B61" s="79"/>
      <c r="C61" s="73" t="s">
        <v>257</v>
      </c>
    </row>
    <row r="62" spans="2:3" x14ac:dyDescent="0.3">
      <c r="B62" s="79"/>
      <c r="C62" s="73" t="s">
        <v>258</v>
      </c>
    </row>
    <row r="63" spans="2:3" x14ac:dyDescent="0.3">
      <c r="B63" s="79"/>
      <c r="C63" s="73" t="s">
        <v>259</v>
      </c>
    </row>
    <row r="64" spans="2:3" x14ac:dyDescent="0.3">
      <c r="B64" s="79"/>
      <c r="C64" s="73" t="s">
        <v>260</v>
      </c>
    </row>
    <row r="65" spans="2:7" x14ac:dyDescent="0.3">
      <c r="B65" s="79"/>
      <c r="C65" s="73" t="s">
        <v>261</v>
      </c>
    </row>
    <row r="67" spans="2:7" ht="15" thickBot="1" x14ac:dyDescent="0.35"/>
    <row r="68" spans="2:7" ht="15" thickBot="1" x14ac:dyDescent="0.35">
      <c r="B68" s="238" t="s">
        <v>262</v>
      </c>
      <c r="C68" s="239"/>
      <c r="D68" s="239"/>
      <c r="E68" s="239"/>
      <c r="F68" s="239"/>
      <c r="G68" s="240"/>
    </row>
    <row r="70" spans="2:7" ht="15" thickBot="1" x14ac:dyDescent="0.35">
      <c r="B70" s="21" t="s">
        <v>263</v>
      </c>
    </row>
    <row r="71" spans="2:7" ht="74.25" customHeight="1" thickBot="1" x14ac:dyDescent="0.35">
      <c r="B71" s="287">
        <f>+Identificación!E145</f>
        <v>0</v>
      </c>
      <c r="C71" s="288"/>
      <c r="D71" s="288"/>
      <c r="E71" s="289"/>
      <c r="F71" s="22" t="s">
        <v>264</v>
      </c>
      <c r="G71" s="29">
        <f>+G74+G177</f>
        <v>3616869650.4700003</v>
      </c>
    </row>
    <row r="73" spans="2:7" ht="15.75" customHeight="1" thickBot="1" x14ac:dyDescent="0.35">
      <c r="B73" s="21" t="s">
        <v>265</v>
      </c>
    </row>
    <row r="74" spans="2:7" ht="63" customHeight="1" thickBot="1" x14ac:dyDescent="0.35">
      <c r="B74" s="290" t="s">
        <v>231</v>
      </c>
      <c r="C74" s="291"/>
      <c r="D74" s="291"/>
      <c r="E74" s="292"/>
      <c r="F74" s="30" t="s">
        <v>266</v>
      </c>
      <c r="G74" s="29">
        <f>+G99+G124+G149+G174</f>
        <v>3616869650.4700003</v>
      </c>
    </row>
    <row r="75" spans="2:7" ht="15" thickBot="1" x14ac:dyDescent="0.35"/>
    <row r="76" spans="2:7" ht="27.75" customHeight="1" thickBot="1" x14ac:dyDescent="0.35">
      <c r="B76" s="28" t="s">
        <v>267</v>
      </c>
      <c r="C76" s="293" t="s">
        <v>268</v>
      </c>
      <c r="D76" s="294"/>
      <c r="E76" s="294"/>
      <c r="F76" s="294"/>
      <c r="G76" s="295"/>
    </row>
    <row r="77" spans="2:7" ht="28.8" x14ac:dyDescent="0.3">
      <c r="B77" s="7" t="s">
        <v>269</v>
      </c>
      <c r="C77" s="8" t="s">
        <v>270</v>
      </c>
      <c r="D77" s="8" t="s">
        <v>271</v>
      </c>
      <c r="E77" s="8" t="s">
        <v>272</v>
      </c>
      <c r="F77" s="8" t="s">
        <v>273</v>
      </c>
      <c r="G77" s="9" t="s">
        <v>274</v>
      </c>
    </row>
    <row r="78" spans="2:7" x14ac:dyDescent="0.3">
      <c r="B78" s="23" t="s">
        <v>275</v>
      </c>
      <c r="C78" s="80"/>
      <c r="D78" s="80"/>
      <c r="E78" s="80"/>
      <c r="F78" s="80"/>
      <c r="G78" s="25">
        <f>SUM(C78:F78)</f>
        <v>0</v>
      </c>
    </row>
    <row r="79" spans="2:7" x14ac:dyDescent="0.3">
      <c r="B79" s="23" t="s">
        <v>276</v>
      </c>
      <c r="C79" s="80"/>
      <c r="D79" s="80"/>
      <c r="E79" s="80"/>
      <c r="F79" s="80"/>
      <c r="G79" s="25">
        <f t="shared" ref="G79:G98" si="0">SUM(C79:F79)</f>
        <v>0</v>
      </c>
    </row>
    <row r="80" spans="2:7" x14ac:dyDescent="0.3">
      <c r="B80" s="23" t="s">
        <v>277</v>
      </c>
      <c r="C80" s="80"/>
      <c r="D80" s="80"/>
      <c r="E80" s="80"/>
      <c r="F80" s="80"/>
      <c r="G80" s="25">
        <f t="shared" si="0"/>
        <v>0</v>
      </c>
    </row>
    <row r="81" spans="2:7" x14ac:dyDescent="0.3">
      <c r="B81" s="23" t="s">
        <v>278</v>
      </c>
      <c r="C81" s="80"/>
      <c r="D81" s="80"/>
      <c r="E81" s="80"/>
      <c r="F81" s="80"/>
      <c r="G81" s="25">
        <f t="shared" si="0"/>
        <v>0</v>
      </c>
    </row>
    <row r="82" spans="2:7" x14ac:dyDescent="0.3">
      <c r="B82" s="23" t="s">
        <v>279</v>
      </c>
      <c r="C82" s="80"/>
      <c r="D82" s="80"/>
      <c r="E82" s="80"/>
      <c r="F82" s="80"/>
      <c r="G82" s="25">
        <f t="shared" si="0"/>
        <v>0</v>
      </c>
    </row>
    <row r="83" spans="2:7" x14ac:dyDescent="0.3">
      <c r="B83" s="23" t="s">
        <v>280</v>
      </c>
      <c r="C83" s="80"/>
      <c r="D83" s="80"/>
      <c r="E83" s="80"/>
      <c r="F83" s="80"/>
      <c r="G83" s="25">
        <f t="shared" si="0"/>
        <v>0</v>
      </c>
    </row>
    <row r="84" spans="2:7" x14ac:dyDescent="0.3">
      <c r="B84" s="23" t="s">
        <v>281</v>
      </c>
      <c r="C84" s="80"/>
      <c r="D84" s="80"/>
      <c r="E84" s="80"/>
      <c r="F84" s="80"/>
      <c r="G84" s="25">
        <f t="shared" si="0"/>
        <v>0</v>
      </c>
    </row>
    <row r="85" spans="2:7" ht="28.8" x14ac:dyDescent="0.3">
      <c r="B85" s="23" t="s">
        <v>282</v>
      </c>
      <c r="C85" s="80"/>
      <c r="D85" s="80"/>
      <c r="E85" s="80"/>
      <c r="F85" s="80"/>
      <c r="G85" s="25">
        <f t="shared" si="0"/>
        <v>0</v>
      </c>
    </row>
    <row r="86" spans="2:7" x14ac:dyDescent="0.3">
      <c r="B86" s="23" t="s">
        <v>283</v>
      </c>
      <c r="C86" s="159">
        <v>39803314.950000003</v>
      </c>
      <c r="D86" s="159">
        <v>40114200</v>
      </c>
      <c r="E86" s="159">
        <v>58510872.976500019</v>
      </c>
      <c r="F86" s="159">
        <v>69115968.703490645</v>
      </c>
      <c r="G86" s="156">
        <f t="shared" si="0"/>
        <v>207544356.62999067</v>
      </c>
    </row>
    <row r="87" spans="2:7" ht="28.8" x14ac:dyDescent="0.3">
      <c r="B87" s="23" t="s">
        <v>284</v>
      </c>
      <c r="C87" s="80"/>
      <c r="D87" s="80"/>
      <c r="E87" s="80"/>
      <c r="F87" s="80"/>
      <c r="G87" s="25">
        <f t="shared" si="0"/>
        <v>0</v>
      </c>
    </row>
    <row r="88" spans="2:7" ht="28.8" x14ac:dyDescent="0.3">
      <c r="B88" s="23" t="s">
        <v>285</v>
      </c>
      <c r="C88" s="159">
        <v>14698457.234999999</v>
      </c>
      <c r="D88" s="159">
        <v>18005610.112875</v>
      </c>
      <c r="E88" s="159">
        <v>21606732.135450002</v>
      </c>
      <c r="F88" s="159">
        <v>25522952.335000314</v>
      </c>
      <c r="G88" s="156">
        <f t="shared" si="0"/>
        <v>79833751.818325311</v>
      </c>
    </row>
    <row r="89" spans="2:7" ht="28.8" x14ac:dyDescent="0.3">
      <c r="B89" s="23" t="s">
        <v>286</v>
      </c>
      <c r="C89" s="80"/>
      <c r="D89" s="80"/>
      <c r="E89" s="80"/>
      <c r="F89" s="80"/>
      <c r="G89" s="25">
        <f t="shared" si="0"/>
        <v>0</v>
      </c>
    </row>
    <row r="90" spans="2:7" x14ac:dyDescent="0.3">
      <c r="B90" s="23" t="s">
        <v>287</v>
      </c>
      <c r="C90" s="80"/>
      <c r="D90" s="80"/>
      <c r="E90" s="80"/>
      <c r="F90" s="80"/>
      <c r="G90" s="25">
        <f t="shared" si="0"/>
        <v>0</v>
      </c>
    </row>
    <row r="91" spans="2:7" x14ac:dyDescent="0.3">
      <c r="B91" s="23" t="s">
        <v>288</v>
      </c>
      <c r="C91" s="80"/>
      <c r="D91" s="80"/>
      <c r="E91" s="80"/>
      <c r="F91" s="80"/>
      <c r="G91" s="25">
        <f t="shared" si="0"/>
        <v>0</v>
      </c>
    </row>
    <row r="92" spans="2:7" ht="43.2" x14ac:dyDescent="0.3">
      <c r="B92" s="23" t="s">
        <v>289</v>
      </c>
      <c r="C92" s="159">
        <v>81087241.514999986</v>
      </c>
      <c r="D92" s="159">
        <v>114141331.277125</v>
      </c>
      <c r="E92" s="159">
        <v>132143904.33804995</v>
      </c>
      <c r="F92" s="159">
        <v>161192339.89150906</v>
      </c>
      <c r="G92" s="156">
        <f t="shared" si="0"/>
        <v>488564817.02168399</v>
      </c>
    </row>
    <row r="93" spans="2:7" ht="48.75" customHeight="1" x14ac:dyDescent="0.3">
      <c r="B93" s="23" t="s">
        <v>290</v>
      </c>
      <c r="C93" s="80"/>
      <c r="D93" s="80"/>
      <c r="E93" s="80"/>
      <c r="F93" s="80"/>
      <c r="G93" s="25">
        <f t="shared" si="0"/>
        <v>0</v>
      </c>
    </row>
    <row r="94" spans="2:7" x14ac:dyDescent="0.3">
      <c r="B94" s="23" t="s">
        <v>291</v>
      </c>
      <c r="C94" s="80"/>
      <c r="D94" s="80"/>
      <c r="E94" s="80"/>
      <c r="F94" s="80"/>
      <c r="G94" s="25">
        <f t="shared" si="0"/>
        <v>0</v>
      </c>
    </row>
    <row r="95" spans="2:7" ht="28.8" x14ac:dyDescent="0.3">
      <c r="B95" s="23" t="s">
        <v>292</v>
      </c>
      <c r="C95" s="80"/>
      <c r="D95" s="80"/>
      <c r="E95" s="80"/>
      <c r="F95" s="80"/>
      <c r="G95" s="25">
        <f t="shared" si="0"/>
        <v>0</v>
      </c>
    </row>
    <row r="96" spans="2:7" x14ac:dyDescent="0.3">
      <c r="B96" s="23" t="s">
        <v>293</v>
      </c>
      <c r="C96" s="80"/>
      <c r="D96" s="80"/>
      <c r="E96" s="80"/>
      <c r="F96" s="80"/>
      <c r="G96" s="25">
        <f t="shared" si="0"/>
        <v>0</v>
      </c>
    </row>
    <row r="97" spans="2:7" ht="43.2" x14ac:dyDescent="0.3">
      <c r="B97" s="23" t="s">
        <v>294</v>
      </c>
      <c r="C97" s="80"/>
      <c r="D97" s="80"/>
      <c r="E97" s="80"/>
      <c r="F97" s="80"/>
      <c r="G97" s="25">
        <f t="shared" si="0"/>
        <v>0</v>
      </c>
    </row>
    <row r="98" spans="2:7" ht="28.8" x14ac:dyDescent="0.3">
      <c r="B98" s="23" t="s">
        <v>295</v>
      </c>
      <c r="C98" s="80"/>
      <c r="D98" s="80"/>
      <c r="E98" s="80"/>
      <c r="F98" s="80"/>
      <c r="G98" s="25">
        <f t="shared" si="0"/>
        <v>0</v>
      </c>
    </row>
    <row r="99" spans="2:7" ht="15" thickBot="1" x14ac:dyDescent="0.35">
      <c r="B99" s="24" t="s">
        <v>296</v>
      </c>
      <c r="C99" s="26">
        <f>SUM(C78:C98)</f>
        <v>135589013.69999999</v>
      </c>
      <c r="D99" s="26">
        <f>SUM(D78:D98)</f>
        <v>172261141.38999999</v>
      </c>
      <c r="E99" s="26">
        <f>SUM(E78:E98)</f>
        <v>212261509.44999999</v>
      </c>
      <c r="F99" s="26">
        <f>SUM(F78:F98)</f>
        <v>255831260.93000001</v>
      </c>
      <c r="G99" s="27">
        <f>SUM(G78:G98)</f>
        <v>775942925.47000003</v>
      </c>
    </row>
    <row r="100" spans="2:7" ht="15" thickBot="1" x14ac:dyDescent="0.35"/>
    <row r="101" spans="2:7" ht="40.5" customHeight="1" thickBot="1" x14ac:dyDescent="0.35">
      <c r="B101" s="28" t="s">
        <v>297</v>
      </c>
      <c r="C101" s="293" t="s">
        <v>298</v>
      </c>
      <c r="D101" s="294"/>
      <c r="E101" s="294"/>
      <c r="F101" s="294"/>
      <c r="G101" s="295"/>
    </row>
    <row r="102" spans="2:7" ht="28.8" x14ac:dyDescent="0.3">
      <c r="B102" s="7" t="s">
        <v>269</v>
      </c>
      <c r="C102" s="8" t="s">
        <v>270</v>
      </c>
      <c r="D102" s="8" t="s">
        <v>271</v>
      </c>
      <c r="E102" s="8" t="s">
        <v>272</v>
      </c>
      <c r="F102" s="8" t="s">
        <v>273</v>
      </c>
      <c r="G102" s="9" t="s">
        <v>274</v>
      </c>
    </row>
    <row r="103" spans="2:7" x14ac:dyDescent="0.3">
      <c r="B103" s="23" t="s">
        <v>275</v>
      </c>
      <c r="C103" s="80"/>
      <c r="D103" s="80"/>
      <c r="E103" s="80"/>
      <c r="F103" s="80"/>
      <c r="G103" s="25">
        <f>SUM(C103:F103)</f>
        <v>0</v>
      </c>
    </row>
    <row r="104" spans="2:7" x14ac:dyDescent="0.3">
      <c r="B104" s="23" t="s">
        <v>276</v>
      </c>
      <c r="C104" s="80"/>
      <c r="D104" s="80"/>
      <c r="E104" s="80"/>
      <c r="F104" s="80"/>
      <c r="G104" s="25">
        <f t="shared" ref="G104:G123" si="1">SUM(C104:F104)</f>
        <v>0</v>
      </c>
    </row>
    <row r="105" spans="2:7" x14ac:dyDescent="0.3">
      <c r="B105" s="23" t="s">
        <v>277</v>
      </c>
      <c r="C105" s="80"/>
      <c r="D105" s="80"/>
      <c r="E105" s="80"/>
      <c r="F105" s="80"/>
      <c r="G105" s="25">
        <f t="shared" si="1"/>
        <v>0</v>
      </c>
    </row>
    <row r="106" spans="2:7" x14ac:dyDescent="0.3">
      <c r="B106" s="23" t="s">
        <v>278</v>
      </c>
      <c r="C106" s="80"/>
      <c r="D106" s="80"/>
      <c r="E106" s="80"/>
      <c r="F106" s="80"/>
      <c r="G106" s="25">
        <f t="shared" si="1"/>
        <v>0</v>
      </c>
    </row>
    <row r="107" spans="2:7" x14ac:dyDescent="0.3">
      <c r="B107" s="23" t="s">
        <v>279</v>
      </c>
      <c r="C107" s="80"/>
      <c r="D107" s="80"/>
      <c r="E107" s="80"/>
      <c r="F107" s="80"/>
      <c r="G107" s="25">
        <f t="shared" si="1"/>
        <v>0</v>
      </c>
    </row>
    <row r="108" spans="2:7" x14ac:dyDescent="0.3">
      <c r="B108" s="23" t="s">
        <v>280</v>
      </c>
      <c r="C108" s="80"/>
      <c r="D108" s="80"/>
      <c r="E108" s="80"/>
      <c r="F108" s="80"/>
      <c r="G108" s="25">
        <f t="shared" si="1"/>
        <v>0</v>
      </c>
    </row>
    <row r="109" spans="2:7" x14ac:dyDescent="0.3">
      <c r="B109" s="23" t="s">
        <v>281</v>
      </c>
      <c r="C109" s="80"/>
      <c r="D109" s="80"/>
      <c r="E109" s="80"/>
      <c r="F109" s="80"/>
      <c r="G109" s="25">
        <f t="shared" si="1"/>
        <v>0</v>
      </c>
    </row>
    <row r="110" spans="2:7" ht="28.8" x14ac:dyDescent="0.3">
      <c r="B110" s="23" t="s">
        <v>282</v>
      </c>
      <c r="C110" s="80"/>
      <c r="D110" s="80"/>
      <c r="E110" s="80"/>
      <c r="F110" s="80"/>
      <c r="G110" s="25">
        <f t="shared" si="1"/>
        <v>0</v>
      </c>
    </row>
    <row r="111" spans="2:7" x14ac:dyDescent="0.3">
      <c r="B111" s="23" t="s">
        <v>283</v>
      </c>
      <c r="C111" s="80"/>
      <c r="D111" s="80"/>
      <c r="E111" s="80"/>
      <c r="F111" s="80"/>
      <c r="G111" s="25">
        <f t="shared" si="1"/>
        <v>0</v>
      </c>
    </row>
    <row r="112" spans="2:7" ht="28.8" x14ac:dyDescent="0.3">
      <c r="B112" s="23" t="s">
        <v>284</v>
      </c>
      <c r="C112" s="80"/>
      <c r="D112" s="80"/>
      <c r="E112" s="80"/>
      <c r="F112" s="80"/>
      <c r="G112" s="25">
        <f t="shared" si="1"/>
        <v>0</v>
      </c>
    </row>
    <row r="113" spans="2:7" ht="28.8" x14ac:dyDescent="0.3">
      <c r="B113" s="23" t="s">
        <v>285</v>
      </c>
      <c r="C113" s="80"/>
      <c r="D113" s="80"/>
      <c r="E113" s="80"/>
      <c r="F113" s="80"/>
      <c r="G113" s="25">
        <f t="shared" si="1"/>
        <v>0</v>
      </c>
    </row>
    <row r="114" spans="2:7" ht="28.8" x14ac:dyDescent="0.3">
      <c r="B114" s="23" t="s">
        <v>286</v>
      </c>
      <c r="C114" s="80"/>
      <c r="D114" s="80"/>
      <c r="E114" s="80"/>
      <c r="F114" s="80"/>
      <c r="G114" s="25">
        <f t="shared" si="1"/>
        <v>0</v>
      </c>
    </row>
    <row r="115" spans="2:7" x14ac:dyDescent="0.3">
      <c r="B115" s="23" t="s">
        <v>287</v>
      </c>
      <c r="C115" s="80"/>
      <c r="D115" s="80"/>
      <c r="E115" s="80"/>
      <c r="F115" s="80"/>
      <c r="G115" s="25">
        <f t="shared" si="1"/>
        <v>0</v>
      </c>
    </row>
    <row r="116" spans="2:7" x14ac:dyDescent="0.3">
      <c r="B116" s="23" t="s">
        <v>288</v>
      </c>
      <c r="C116" s="80"/>
      <c r="D116" s="80"/>
      <c r="E116" s="80"/>
      <c r="F116" s="80"/>
      <c r="G116" s="25">
        <f t="shared" si="1"/>
        <v>0</v>
      </c>
    </row>
    <row r="117" spans="2:7" ht="43.2" x14ac:dyDescent="0.3">
      <c r="B117" s="23" t="s">
        <v>289</v>
      </c>
      <c r="C117" s="159">
        <v>491400000</v>
      </c>
      <c r="D117" s="159">
        <v>745290000</v>
      </c>
      <c r="E117" s="159">
        <v>782554500</v>
      </c>
      <c r="F117" s="159">
        <v>821682225</v>
      </c>
      <c r="G117" s="156">
        <f t="shared" si="1"/>
        <v>2840926725</v>
      </c>
    </row>
    <row r="118" spans="2:7" ht="43.2" x14ac:dyDescent="0.3">
      <c r="B118" s="23" t="s">
        <v>290</v>
      </c>
      <c r="C118" s="80"/>
      <c r="D118" s="80"/>
      <c r="E118" s="80"/>
      <c r="F118" s="80"/>
      <c r="G118" s="25">
        <f t="shared" si="1"/>
        <v>0</v>
      </c>
    </row>
    <row r="119" spans="2:7" x14ac:dyDescent="0.3">
      <c r="B119" s="23" t="s">
        <v>291</v>
      </c>
      <c r="C119" s="80"/>
      <c r="D119" s="80"/>
      <c r="E119" s="80"/>
      <c r="F119" s="80"/>
      <c r="G119" s="25">
        <f t="shared" si="1"/>
        <v>0</v>
      </c>
    </row>
    <row r="120" spans="2:7" ht="28.8" x14ac:dyDescent="0.3">
      <c r="B120" s="23" t="s">
        <v>292</v>
      </c>
      <c r="C120" s="80"/>
      <c r="D120" s="80"/>
      <c r="E120" s="80"/>
      <c r="F120" s="80"/>
      <c r="G120" s="25">
        <f t="shared" si="1"/>
        <v>0</v>
      </c>
    </row>
    <row r="121" spans="2:7" x14ac:dyDescent="0.3">
      <c r="B121" s="23" t="s">
        <v>293</v>
      </c>
      <c r="C121" s="80"/>
      <c r="D121" s="80"/>
      <c r="E121" s="80"/>
      <c r="F121" s="80"/>
      <c r="G121" s="25">
        <f t="shared" si="1"/>
        <v>0</v>
      </c>
    </row>
    <row r="122" spans="2:7" ht="43.2" x14ac:dyDescent="0.3">
      <c r="B122" s="23" t="s">
        <v>294</v>
      </c>
      <c r="C122" s="80"/>
      <c r="D122" s="80"/>
      <c r="E122" s="80"/>
      <c r="F122" s="80"/>
      <c r="G122" s="25">
        <f t="shared" si="1"/>
        <v>0</v>
      </c>
    </row>
    <row r="123" spans="2:7" ht="28.8" x14ac:dyDescent="0.3">
      <c r="B123" s="23" t="s">
        <v>295</v>
      </c>
      <c r="C123" s="80"/>
      <c r="D123" s="80"/>
      <c r="E123" s="80"/>
      <c r="F123" s="80"/>
      <c r="G123" s="25">
        <f t="shared" si="1"/>
        <v>0</v>
      </c>
    </row>
    <row r="124" spans="2:7" ht="15" thickBot="1" x14ac:dyDescent="0.35">
      <c r="B124" s="24" t="s">
        <v>299</v>
      </c>
      <c r="C124" s="26">
        <f>SUM(C103:C123)</f>
        <v>491400000</v>
      </c>
      <c r="D124" s="26">
        <f>SUM(D103:D123)</f>
        <v>745290000</v>
      </c>
      <c r="E124" s="26">
        <f>SUM(E103:E123)</f>
        <v>782554500</v>
      </c>
      <c r="F124" s="26">
        <f>SUM(F103:F123)</f>
        <v>821682225</v>
      </c>
      <c r="G124" s="27">
        <f>SUM(G103:G123)</f>
        <v>2840926725</v>
      </c>
    </row>
    <row r="125" spans="2:7" x14ac:dyDescent="0.3">
      <c r="B125" s="21"/>
      <c r="C125" s="157"/>
      <c r="D125" s="157"/>
      <c r="E125" s="157"/>
      <c r="F125" s="157"/>
      <c r="G125" s="157"/>
    </row>
    <row r="126" spans="2:7" ht="15.75" hidden="1" customHeight="1" thickBot="1" x14ac:dyDescent="0.35">
      <c r="B126" s="28" t="s">
        <v>300</v>
      </c>
      <c r="C126" s="293"/>
      <c r="D126" s="294"/>
      <c r="E126" s="294"/>
      <c r="F126" s="294"/>
      <c r="G126" s="295"/>
    </row>
    <row r="127" spans="2:7" ht="28.8" hidden="1" x14ac:dyDescent="0.3">
      <c r="B127" s="7" t="s">
        <v>269</v>
      </c>
      <c r="C127" s="8" t="s">
        <v>270</v>
      </c>
      <c r="D127" s="8" t="s">
        <v>271</v>
      </c>
      <c r="E127" s="8" t="s">
        <v>272</v>
      </c>
      <c r="F127" s="8" t="s">
        <v>273</v>
      </c>
      <c r="G127" s="9" t="s">
        <v>274</v>
      </c>
    </row>
    <row r="128" spans="2:7" hidden="1" x14ac:dyDescent="0.3">
      <c r="B128" s="23" t="s">
        <v>275</v>
      </c>
      <c r="C128" s="80"/>
      <c r="D128" s="80"/>
      <c r="E128" s="80"/>
      <c r="F128" s="80"/>
      <c r="G128" s="25">
        <f>SUM(C128:F128)</f>
        <v>0</v>
      </c>
    </row>
    <row r="129" spans="2:7" hidden="1" x14ac:dyDescent="0.3">
      <c r="B129" s="23" t="s">
        <v>276</v>
      </c>
      <c r="C129" s="80"/>
      <c r="D129" s="80"/>
      <c r="E129" s="80"/>
      <c r="F129" s="80"/>
      <c r="G129" s="25">
        <f t="shared" ref="G129:G148" si="2">SUM(C129:F129)</f>
        <v>0</v>
      </c>
    </row>
    <row r="130" spans="2:7" hidden="1" x14ac:dyDescent="0.3">
      <c r="B130" s="23" t="s">
        <v>277</v>
      </c>
      <c r="C130" s="80"/>
      <c r="D130" s="80"/>
      <c r="E130" s="80"/>
      <c r="F130" s="80"/>
      <c r="G130" s="25">
        <f t="shared" si="2"/>
        <v>0</v>
      </c>
    </row>
    <row r="131" spans="2:7" hidden="1" x14ac:dyDescent="0.3">
      <c r="B131" s="23" t="s">
        <v>278</v>
      </c>
      <c r="C131" s="80"/>
      <c r="D131" s="80"/>
      <c r="E131" s="80"/>
      <c r="F131" s="80"/>
      <c r="G131" s="25">
        <f t="shared" si="2"/>
        <v>0</v>
      </c>
    </row>
    <row r="132" spans="2:7" hidden="1" x14ac:dyDescent="0.3">
      <c r="B132" s="23" t="s">
        <v>279</v>
      </c>
      <c r="C132" s="80"/>
      <c r="D132" s="80"/>
      <c r="E132" s="80"/>
      <c r="F132" s="80"/>
      <c r="G132" s="25">
        <f t="shared" si="2"/>
        <v>0</v>
      </c>
    </row>
    <row r="133" spans="2:7" hidden="1" x14ac:dyDescent="0.3">
      <c r="B133" s="23" t="s">
        <v>280</v>
      </c>
      <c r="C133" s="80"/>
      <c r="D133" s="80"/>
      <c r="E133" s="80"/>
      <c r="F133" s="80"/>
      <c r="G133" s="25">
        <f t="shared" si="2"/>
        <v>0</v>
      </c>
    </row>
    <row r="134" spans="2:7" hidden="1" x14ac:dyDescent="0.3">
      <c r="B134" s="23" t="s">
        <v>281</v>
      </c>
      <c r="C134" s="80"/>
      <c r="D134" s="80"/>
      <c r="E134" s="80"/>
      <c r="F134" s="80"/>
      <c r="G134" s="25">
        <f t="shared" si="2"/>
        <v>0</v>
      </c>
    </row>
    <row r="135" spans="2:7" ht="28.8" hidden="1" x14ac:dyDescent="0.3">
      <c r="B135" s="23" t="s">
        <v>282</v>
      </c>
      <c r="C135" s="80"/>
      <c r="D135" s="80"/>
      <c r="E135" s="80"/>
      <c r="F135" s="80"/>
      <c r="G135" s="25">
        <f t="shared" si="2"/>
        <v>0</v>
      </c>
    </row>
    <row r="136" spans="2:7" hidden="1" x14ac:dyDescent="0.3">
      <c r="B136" s="23" t="s">
        <v>283</v>
      </c>
      <c r="C136" s="80"/>
      <c r="D136" s="80"/>
      <c r="E136" s="80"/>
      <c r="F136" s="80"/>
      <c r="G136" s="25">
        <f t="shared" si="2"/>
        <v>0</v>
      </c>
    </row>
    <row r="137" spans="2:7" ht="28.8" hidden="1" x14ac:dyDescent="0.3">
      <c r="B137" s="23" t="s">
        <v>284</v>
      </c>
      <c r="C137" s="80"/>
      <c r="D137" s="80"/>
      <c r="E137" s="80"/>
      <c r="F137" s="80"/>
      <c r="G137" s="25">
        <f t="shared" si="2"/>
        <v>0</v>
      </c>
    </row>
    <row r="138" spans="2:7" ht="28.8" hidden="1" x14ac:dyDescent="0.3">
      <c r="B138" s="23" t="s">
        <v>285</v>
      </c>
      <c r="C138" s="80"/>
      <c r="D138" s="80"/>
      <c r="E138" s="80"/>
      <c r="F138" s="80"/>
      <c r="G138" s="25">
        <f t="shared" si="2"/>
        <v>0</v>
      </c>
    </row>
    <row r="139" spans="2:7" ht="28.8" hidden="1" x14ac:dyDescent="0.3">
      <c r="B139" s="23" t="s">
        <v>286</v>
      </c>
      <c r="C139" s="80"/>
      <c r="D139" s="80"/>
      <c r="E139" s="80"/>
      <c r="F139" s="80"/>
      <c r="G139" s="25">
        <f t="shared" si="2"/>
        <v>0</v>
      </c>
    </row>
    <row r="140" spans="2:7" hidden="1" x14ac:dyDescent="0.3">
      <c r="B140" s="23" t="s">
        <v>287</v>
      </c>
      <c r="C140" s="80"/>
      <c r="D140" s="80"/>
      <c r="E140" s="80"/>
      <c r="F140" s="80"/>
      <c r="G140" s="25">
        <f t="shared" si="2"/>
        <v>0</v>
      </c>
    </row>
    <row r="141" spans="2:7" hidden="1" x14ac:dyDescent="0.3">
      <c r="B141" s="23" t="s">
        <v>288</v>
      </c>
      <c r="C141" s="80"/>
      <c r="D141" s="80"/>
      <c r="E141" s="80"/>
      <c r="F141" s="80"/>
      <c r="G141" s="25">
        <f t="shared" si="2"/>
        <v>0</v>
      </c>
    </row>
    <row r="142" spans="2:7" ht="43.2" hidden="1" x14ac:dyDescent="0.3">
      <c r="B142" s="23" t="s">
        <v>289</v>
      </c>
      <c r="C142" s="155"/>
      <c r="D142" s="155"/>
      <c r="E142" s="155"/>
      <c r="F142" s="155"/>
      <c r="G142" s="158">
        <f t="shared" si="2"/>
        <v>0</v>
      </c>
    </row>
    <row r="143" spans="2:7" ht="43.2" hidden="1" x14ac:dyDescent="0.3">
      <c r="B143" s="23" t="s">
        <v>290</v>
      </c>
      <c r="C143" s="80"/>
      <c r="D143" s="80"/>
      <c r="E143" s="80"/>
      <c r="F143" s="80"/>
      <c r="G143" s="25">
        <f t="shared" si="2"/>
        <v>0</v>
      </c>
    </row>
    <row r="144" spans="2:7" hidden="1" x14ac:dyDescent="0.3">
      <c r="B144" s="23" t="s">
        <v>291</v>
      </c>
      <c r="C144" s="80"/>
      <c r="D144" s="80"/>
      <c r="E144" s="80"/>
      <c r="F144" s="80"/>
      <c r="G144" s="25">
        <f t="shared" si="2"/>
        <v>0</v>
      </c>
    </row>
    <row r="145" spans="2:7" ht="28.8" hidden="1" x14ac:dyDescent="0.3">
      <c r="B145" s="23" t="s">
        <v>292</v>
      </c>
      <c r="C145" s="80"/>
      <c r="D145" s="80"/>
      <c r="E145" s="80"/>
      <c r="F145" s="80"/>
      <c r="G145" s="25">
        <f t="shared" si="2"/>
        <v>0</v>
      </c>
    </row>
    <row r="146" spans="2:7" hidden="1" x14ac:dyDescent="0.3">
      <c r="B146" s="23" t="s">
        <v>293</v>
      </c>
      <c r="C146" s="80"/>
      <c r="D146" s="80"/>
      <c r="E146" s="80"/>
      <c r="F146" s="80"/>
      <c r="G146" s="25">
        <f t="shared" si="2"/>
        <v>0</v>
      </c>
    </row>
    <row r="147" spans="2:7" ht="43.2" hidden="1" x14ac:dyDescent="0.3">
      <c r="B147" s="23" t="s">
        <v>294</v>
      </c>
      <c r="C147" s="80"/>
      <c r="D147" s="80"/>
      <c r="E147" s="80"/>
      <c r="F147" s="80"/>
      <c r="G147" s="25">
        <f t="shared" si="2"/>
        <v>0</v>
      </c>
    </row>
    <row r="148" spans="2:7" ht="28.8" hidden="1" x14ac:dyDescent="0.3">
      <c r="B148" s="23" t="s">
        <v>295</v>
      </c>
      <c r="C148" s="80"/>
      <c r="D148" s="80"/>
      <c r="E148" s="80"/>
      <c r="F148" s="80"/>
      <c r="G148" s="25">
        <f t="shared" si="2"/>
        <v>0</v>
      </c>
    </row>
    <row r="149" spans="2:7" ht="15" hidden="1" thickBot="1" x14ac:dyDescent="0.35">
      <c r="B149" s="24" t="s">
        <v>301</v>
      </c>
      <c r="C149" s="26">
        <f>SUM(C128:C148)</f>
        <v>0</v>
      </c>
      <c r="D149" s="26">
        <f>SUM(D128:D148)</f>
        <v>0</v>
      </c>
      <c r="E149" s="26">
        <f>SUM(E128:E148)</f>
        <v>0</v>
      </c>
      <c r="F149" s="26">
        <f>SUM(F128:F148)</f>
        <v>0</v>
      </c>
      <c r="G149" s="27">
        <f>SUM(G128:G148)</f>
        <v>0</v>
      </c>
    </row>
    <row r="150" spans="2:7" ht="17.25" hidden="1" customHeight="1" x14ac:dyDescent="0.3"/>
    <row r="151" spans="2:7" ht="15" hidden="1" thickBot="1" x14ac:dyDescent="0.35">
      <c r="B151" s="28" t="s">
        <v>302</v>
      </c>
      <c r="C151" s="293"/>
      <c r="D151" s="294"/>
      <c r="E151" s="294"/>
      <c r="F151" s="294"/>
      <c r="G151" s="295"/>
    </row>
    <row r="152" spans="2:7" ht="28.8" hidden="1" x14ac:dyDescent="0.3">
      <c r="B152" s="7" t="s">
        <v>269</v>
      </c>
      <c r="C152" s="8" t="s">
        <v>270</v>
      </c>
      <c r="D152" s="8" t="s">
        <v>271</v>
      </c>
      <c r="E152" s="8" t="s">
        <v>272</v>
      </c>
      <c r="F152" s="8" t="s">
        <v>273</v>
      </c>
      <c r="G152" s="9" t="s">
        <v>274</v>
      </c>
    </row>
    <row r="153" spans="2:7" hidden="1" x14ac:dyDescent="0.3">
      <c r="B153" s="23" t="s">
        <v>275</v>
      </c>
      <c r="C153" s="80"/>
      <c r="D153" s="80"/>
      <c r="E153" s="80"/>
      <c r="F153" s="80"/>
      <c r="G153" s="25">
        <f>SUM(C153:F153)</f>
        <v>0</v>
      </c>
    </row>
    <row r="154" spans="2:7" hidden="1" x14ac:dyDescent="0.3">
      <c r="B154" s="23" t="s">
        <v>276</v>
      </c>
      <c r="C154" s="80"/>
      <c r="D154" s="80"/>
      <c r="E154" s="80"/>
      <c r="F154" s="80"/>
      <c r="G154" s="25">
        <f t="shared" ref="G154:G173" si="3">SUM(C154:F154)</f>
        <v>0</v>
      </c>
    </row>
    <row r="155" spans="2:7" hidden="1" x14ac:dyDescent="0.3">
      <c r="B155" s="23" t="s">
        <v>277</v>
      </c>
      <c r="C155" s="80"/>
      <c r="D155" s="80"/>
      <c r="E155" s="80"/>
      <c r="F155" s="80"/>
      <c r="G155" s="25">
        <f t="shared" si="3"/>
        <v>0</v>
      </c>
    </row>
    <row r="156" spans="2:7" hidden="1" x14ac:dyDescent="0.3">
      <c r="B156" s="23" t="s">
        <v>278</v>
      </c>
      <c r="C156" s="80"/>
      <c r="D156" s="80"/>
      <c r="E156" s="80"/>
      <c r="F156" s="80"/>
      <c r="G156" s="25">
        <f t="shared" si="3"/>
        <v>0</v>
      </c>
    </row>
    <row r="157" spans="2:7" hidden="1" x14ac:dyDescent="0.3">
      <c r="B157" s="23" t="s">
        <v>279</v>
      </c>
      <c r="C157" s="80"/>
      <c r="D157" s="80"/>
      <c r="E157" s="80"/>
      <c r="F157" s="80"/>
      <c r="G157" s="25">
        <f t="shared" si="3"/>
        <v>0</v>
      </c>
    </row>
    <row r="158" spans="2:7" hidden="1" x14ac:dyDescent="0.3">
      <c r="B158" s="23" t="s">
        <v>280</v>
      </c>
      <c r="C158" s="80"/>
      <c r="D158" s="80"/>
      <c r="E158" s="80"/>
      <c r="F158" s="80"/>
      <c r="G158" s="25">
        <f t="shared" si="3"/>
        <v>0</v>
      </c>
    </row>
    <row r="159" spans="2:7" hidden="1" x14ac:dyDescent="0.3">
      <c r="B159" s="23" t="s">
        <v>281</v>
      </c>
      <c r="C159" s="80"/>
      <c r="D159" s="80"/>
      <c r="E159" s="80"/>
      <c r="F159" s="80"/>
      <c r="G159" s="25">
        <f t="shared" si="3"/>
        <v>0</v>
      </c>
    </row>
    <row r="160" spans="2:7" ht="28.8" hidden="1" x14ac:dyDescent="0.3">
      <c r="B160" s="23" t="s">
        <v>282</v>
      </c>
      <c r="C160" s="80"/>
      <c r="D160" s="80"/>
      <c r="E160" s="80"/>
      <c r="F160" s="80"/>
      <c r="G160" s="25">
        <f t="shared" si="3"/>
        <v>0</v>
      </c>
    </row>
    <row r="161" spans="2:7" hidden="1" x14ac:dyDescent="0.3">
      <c r="B161" s="23" t="s">
        <v>283</v>
      </c>
      <c r="C161" s="80"/>
      <c r="D161" s="80"/>
      <c r="E161" s="80"/>
      <c r="F161" s="80"/>
      <c r="G161" s="25">
        <f t="shared" si="3"/>
        <v>0</v>
      </c>
    </row>
    <row r="162" spans="2:7" ht="28.8" hidden="1" x14ac:dyDescent="0.3">
      <c r="B162" s="23" t="s">
        <v>284</v>
      </c>
      <c r="C162" s="80"/>
      <c r="D162" s="80"/>
      <c r="E162" s="80"/>
      <c r="F162" s="80"/>
      <c r="G162" s="25">
        <f t="shared" si="3"/>
        <v>0</v>
      </c>
    </row>
    <row r="163" spans="2:7" ht="28.8" hidden="1" x14ac:dyDescent="0.3">
      <c r="B163" s="23" t="s">
        <v>285</v>
      </c>
      <c r="C163" s="80"/>
      <c r="D163" s="80"/>
      <c r="E163" s="80"/>
      <c r="F163" s="80"/>
      <c r="G163" s="25">
        <f t="shared" si="3"/>
        <v>0</v>
      </c>
    </row>
    <row r="164" spans="2:7" ht="28.8" hidden="1" x14ac:dyDescent="0.3">
      <c r="B164" s="23" t="s">
        <v>286</v>
      </c>
      <c r="C164" s="80"/>
      <c r="D164" s="80"/>
      <c r="E164" s="80"/>
      <c r="F164" s="80"/>
      <c r="G164" s="25">
        <f t="shared" si="3"/>
        <v>0</v>
      </c>
    </row>
    <row r="165" spans="2:7" hidden="1" x14ac:dyDescent="0.3">
      <c r="B165" s="23" t="s">
        <v>287</v>
      </c>
      <c r="C165" s="80"/>
      <c r="D165" s="80"/>
      <c r="E165" s="80"/>
      <c r="F165" s="80"/>
      <c r="G165" s="25">
        <f t="shared" si="3"/>
        <v>0</v>
      </c>
    </row>
    <row r="166" spans="2:7" hidden="1" x14ac:dyDescent="0.3">
      <c r="B166" s="23" t="s">
        <v>288</v>
      </c>
      <c r="C166" s="80"/>
      <c r="D166" s="80"/>
      <c r="E166" s="80"/>
      <c r="F166" s="80"/>
      <c r="G166" s="25">
        <f t="shared" si="3"/>
        <v>0</v>
      </c>
    </row>
    <row r="167" spans="2:7" ht="43.2" hidden="1" x14ac:dyDescent="0.3">
      <c r="B167" s="23" t="s">
        <v>289</v>
      </c>
      <c r="C167" s="155"/>
      <c r="D167" s="155"/>
      <c r="E167" s="155"/>
      <c r="F167" s="155"/>
      <c r="G167" s="158">
        <f t="shared" si="3"/>
        <v>0</v>
      </c>
    </row>
    <row r="168" spans="2:7" ht="43.2" hidden="1" x14ac:dyDescent="0.3">
      <c r="B168" s="23" t="s">
        <v>290</v>
      </c>
      <c r="C168" s="80"/>
      <c r="D168" s="80"/>
      <c r="E168" s="80"/>
      <c r="F168" s="80"/>
      <c r="G168" s="25">
        <f t="shared" si="3"/>
        <v>0</v>
      </c>
    </row>
    <row r="169" spans="2:7" hidden="1" x14ac:dyDescent="0.3">
      <c r="B169" s="23" t="s">
        <v>291</v>
      </c>
      <c r="C169" s="80"/>
      <c r="D169" s="80"/>
      <c r="E169" s="80"/>
      <c r="F169" s="80"/>
      <c r="G169" s="25">
        <f t="shared" si="3"/>
        <v>0</v>
      </c>
    </row>
    <row r="170" spans="2:7" ht="28.8" hidden="1" x14ac:dyDescent="0.3">
      <c r="B170" s="23" t="s">
        <v>292</v>
      </c>
      <c r="C170" s="80"/>
      <c r="D170" s="80"/>
      <c r="E170" s="80"/>
      <c r="F170" s="80"/>
      <c r="G170" s="25">
        <f t="shared" si="3"/>
        <v>0</v>
      </c>
    </row>
    <row r="171" spans="2:7" hidden="1" x14ac:dyDescent="0.3">
      <c r="B171" s="23" t="s">
        <v>293</v>
      </c>
      <c r="C171" s="80"/>
      <c r="D171" s="80"/>
      <c r="E171" s="80"/>
      <c r="F171" s="80"/>
      <c r="G171" s="25">
        <f t="shared" si="3"/>
        <v>0</v>
      </c>
    </row>
    <row r="172" spans="2:7" ht="43.2" hidden="1" x14ac:dyDescent="0.3">
      <c r="B172" s="23" t="s">
        <v>294</v>
      </c>
      <c r="C172" s="80"/>
      <c r="D172" s="80"/>
      <c r="E172" s="80"/>
      <c r="F172" s="80"/>
      <c r="G172" s="25">
        <f t="shared" si="3"/>
        <v>0</v>
      </c>
    </row>
    <row r="173" spans="2:7" ht="28.8" hidden="1" x14ac:dyDescent="0.3">
      <c r="B173" s="23" t="s">
        <v>295</v>
      </c>
      <c r="C173" s="80"/>
      <c r="D173" s="80"/>
      <c r="E173" s="80"/>
      <c r="F173" s="80"/>
      <c r="G173" s="25">
        <f t="shared" si="3"/>
        <v>0</v>
      </c>
    </row>
    <row r="174" spans="2:7" ht="15" hidden="1" thickBot="1" x14ac:dyDescent="0.35">
      <c r="B174" s="24" t="s">
        <v>303</v>
      </c>
      <c r="C174" s="26">
        <f>SUM(C153:C173)</f>
        <v>0</v>
      </c>
      <c r="D174" s="26">
        <f>SUM(D153:D173)</f>
        <v>0</v>
      </c>
      <c r="E174" s="26">
        <f>SUM(E153:E173)</f>
        <v>0</v>
      </c>
      <c r="F174" s="26">
        <f>SUM(F153:F173)</f>
        <v>0</v>
      </c>
      <c r="G174" s="27">
        <f>SUM(G153:G173)</f>
        <v>0</v>
      </c>
    </row>
    <row r="175" spans="2:7" hidden="1" x14ac:dyDescent="0.3"/>
    <row r="176" spans="2:7" ht="15" hidden="1" thickBot="1" x14ac:dyDescent="0.35">
      <c r="B176" s="21" t="s">
        <v>304</v>
      </c>
    </row>
    <row r="177" spans="2:7" ht="15" hidden="1" thickBot="1" x14ac:dyDescent="0.35">
      <c r="B177" s="290"/>
      <c r="C177" s="291"/>
      <c r="D177" s="291"/>
      <c r="E177" s="292"/>
      <c r="F177" s="30" t="s">
        <v>305</v>
      </c>
      <c r="G177" s="29">
        <f>+G202+G227+G252</f>
        <v>0</v>
      </c>
    </row>
    <row r="178" spans="2:7" ht="15" hidden="1" thickBot="1" x14ac:dyDescent="0.35"/>
    <row r="179" spans="2:7" ht="15" hidden="1" thickBot="1" x14ac:dyDescent="0.35">
      <c r="B179" s="28" t="s">
        <v>306</v>
      </c>
      <c r="C179" s="293"/>
      <c r="D179" s="294"/>
      <c r="E179" s="294"/>
      <c r="F179" s="294"/>
      <c r="G179" s="295"/>
    </row>
    <row r="180" spans="2:7" ht="28.8" hidden="1" x14ac:dyDescent="0.3">
      <c r="B180" s="7" t="s">
        <v>269</v>
      </c>
      <c r="C180" s="8" t="s">
        <v>270</v>
      </c>
      <c r="D180" s="8" t="s">
        <v>271</v>
      </c>
      <c r="E180" s="8" t="s">
        <v>272</v>
      </c>
      <c r="F180" s="8" t="s">
        <v>273</v>
      </c>
      <c r="G180" s="9" t="s">
        <v>274</v>
      </c>
    </row>
    <row r="181" spans="2:7" hidden="1" x14ac:dyDescent="0.3">
      <c r="B181" s="23" t="s">
        <v>275</v>
      </c>
      <c r="C181" s="80"/>
      <c r="D181" s="80"/>
      <c r="E181" s="80"/>
      <c r="F181" s="80"/>
      <c r="G181" s="81">
        <f>SUM(C181:F181)</f>
        <v>0</v>
      </c>
    </row>
    <row r="182" spans="2:7" hidden="1" x14ac:dyDescent="0.3">
      <c r="B182" s="23" t="s">
        <v>276</v>
      </c>
      <c r="C182" s="80"/>
      <c r="D182" s="80"/>
      <c r="E182" s="80"/>
      <c r="F182" s="80"/>
      <c r="G182" s="81">
        <f t="shared" ref="G182:G201" si="4">SUM(C182:F182)</f>
        <v>0</v>
      </c>
    </row>
    <row r="183" spans="2:7" hidden="1" x14ac:dyDescent="0.3">
      <c r="B183" s="23" t="s">
        <v>277</v>
      </c>
      <c r="C183" s="80"/>
      <c r="D183" s="80"/>
      <c r="E183" s="80"/>
      <c r="F183" s="80"/>
      <c r="G183" s="81">
        <f t="shared" si="4"/>
        <v>0</v>
      </c>
    </row>
    <row r="184" spans="2:7" hidden="1" x14ac:dyDescent="0.3">
      <c r="B184" s="23" t="s">
        <v>278</v>
      </c>
      <c r="C184" s="80"/>
      <c r="D184" s="80"/>
      <c r="E184" s="80"/>
      <c r="F184" s="80"/>
      <c r="G184" s="81">
        <f t="shared" si="4"/>
        <v>0</v>
      </c>
    </row>
    <row r="185" spans="2:7" hidden="1" x14ac:dyDescent="0.3">
      <c r="B185" s="23" t="s">
        <v>279</v>
      </c>
      <c r="C185" s="80"/>
      <c r="D185" s="80"/>
      <c r="E185" s="80"/>
      <c r="F185" s="80"/>
      <c r="G185" s="81">
        <f t="shared" si="4"/>
        <v>0</v>
      </c>
    </row>
    <row r="186" spans="2:7" hidden="1" x14ac:dyDescent="0.3">
      <c r="B186" s="23" t="s">
        <v>280</v>
      </c>
      <c r="C186" s="80"/>
      <c r="D186" s="80"/>
      <c r="E186" s="80"/>
      <c r="F186" s="80"/>
      <c r="G186" s="81">
        <f t="shared" si="4"/>
        <v>0</v>
      </c>
    </row>
    <row r="187" spans="2:7" hidden="1" x14ac:dyDescent="0.3">
      <c r="B187" s="23" t="s">
        <v>281</v>
      </c>
      <c r="C187" s="80"/>
      <c r="D187" s="80"/>
      <c r="E187" s="80"/>
      <c r="F187" s="80"/>
      <c r="G187" s="81">
        <f t="shared" si="4"/>
        <v>0</v>
      </c>
    </row>
    <row r="188" spans="2:7" ht="28.8" hidden="1" x14ac:dyDescent="0.3">
      <c r="B188" s="23" t="s">
        <v>282</v>
      </c>
      <c r="C188" s="80"/>
      <c r="D188" s="80"/>
      <c r="E188" s="80"/>
      <c r="F188" s="80"/>
      <c r="G188" s="81">
        <f t="shared" si="4"/>
        <v>0</v>
      </c>
    </row>
    <row r="189" spans="2:7" hidden="1" x14ac:dyDescent="0.3">
      <c r="B189" s="23" t="s">
        <v>283</v>
      </c>
      <c r="C189" s="80"/>
      <c r="D189" s="80"/>
      <c r="E189" s="80"/>
      <c r="F189" s="80"/>
      <c r="G189" s="81">
        <f t="shared" si="4"/>
        <v>0</v>
      </c>
    </row>
    <row r="190" spans="2:7" ht="28.8" hidden="1" x14ac:dyDescent="0.3">
      <c r="B190" s="23" t="s">
        <v>284</v>
      </c>
      <c r="C190" s="80"/>
      <c r="D190" s="80"/>
      <c r="E190" s="80"/>
      <c r="F190" s="80"/>
      <c r="G190" s="81">
        <f t="shared" si="4"/>
        <v>0</v>
      </c>
    </row>
    <row r="191" spans="2:7" ht="28.8" hidden="1" x14ac:dyDescent="0.3">
      <c r="B191" s="23" t="s">
        <v>285</v>
      </c>
      <c r="C191" s="80"/>
      <c r="D191" s="80"/>
      <c r="E191" s="80"/>
      <c r="F191" s="80"/>
      <c r="G191" s="81">
        <f t="shared" si="4"/>
        <v>0</v>
      </c>
    </row>
    <row r="192" spans="2:7" ht="28.8" hidden="1" x14ac:dyDescent="0.3">
      <c r="B192" s="23" t="s">
        <v>286</v>
      </c>
      <c r="C192" s="80"/>
      <c r="D192" s="80"/>
      <c r="E192" s="80"/>
      <c r="F192" s="80"/>
      <c r="G192" s="81">
        <f t="shared" si="4"/>
        <v>0</v>
      </c>
    </row>
    <row r="193" spans="2:8" hidden="1" x14ac:dyDescent="0.3">
      <c r="B193" s="23" t="s">
        <v>287</v>
      </c>
      <c r="C193" s="80"/>
      <c r="D193" s="80"/>
      <c r="E193" s="80"/>
      <c r="F193" s="80"/>
      <c r="G193" s="81">
        <f t="shared" si="4"/>
        <v>0</v>
      </c>
    </row>
    <row r="194" spans="2:8" hidden="1" x14ac:dyDescent="0.3">
      <c r="B194" s="23" t="s">
        <v>288</v>
      </c>
      <c r="C194" s="80"/>
      <c r="D194" s="80"/>
      <c r="E194" s="80"/>
      <c r="F194" s="80"/>
      <c r="G194" s="81">
        <f t="shared" si="4"/>
        <v>0</v>
      </c>
    </row>
    <row r="195" spans="2:8" ht="43.2" hidden="1" x14ac:dyDescent="0.3">
      <c r="B195" s="23" t="s">
        <v>289</v>
      </c>
      <c r="C195" s="80"/>
      <c r="D195" s="80"/>
      <c r="E195" s="80"/>
      <c r="F195" s="80"/>
      <c r="G195" s="81">
        <f t="shared" si="4"/>
        <v>0</v>
      </c>
    </row>
    <row r="196" spans="2:8" ht="43.2" hidden="1" x14ac:dyDescent="0.3">
      <c r="B196" s="23" t="s">
        <v>290</v>
      </c>
      <c r="C196" s="80"/>
      <c r="D196" s="80"/>
      <c r="E196" s="80"/>
      <c r="F196" s="80"/>
      <c r="G196" s="81">
        <f t="shared" si="4"/>
        <v>0</v>
      </c>
    </row>
    <row r="197" spans="2:8" hidden="1" x14ac:dyDescent="0.3">
      <c r="B197" s="23" t="s">
        <v>291</v>
      </c>
      <c r="C197" s="80"/>
      <c r="D197" s="80"/>
      <c r="E197" s="80"/>
      <c r="F197" s="80"/>
      <c r="G197" s="81">
        <f t="shared" si="4"/>
        <v>0</v>
      </c>
    </row>
    <row r="198" spans="2:8" ht="28.8" hidden="1" x14ac:dyDescent="0.3">
      <c r="B198" s="23" t="s">
        <v>292</v>
      </c>
      <c r="C198" s="80"/>
      <c r="D198" s="80"/>
      <c r="E198" s="80"/>
      <c r="F198" s="80"/>
      <c r="G198" s="81">
        <f t="shared" si="4"/>
        <v>0</v>
      </c>
    </row>
    <row r="199" spans="2:8" hidden="1" x14ac:dyDescent="0.3">
      <c r="B199" s="23" t="s">
        <v>293</v>
      </c>
      <c r="C199" s="80"/>
      <c r="D199" s="80"/>
      <c r="E199" s="80"/>
      <c r="F199" s="80"/>
      <c r="G199" s="81">
        <f t="shared" si="4"/>
        <v>0</v>
      </c>
    </row>
    <row r="200" spans="2:8" ht="43.2" hidden="1" x14ac:dyDescent="0.3">
      <c r="B200" s="23" t="s">
        <v>294</v>
      </c>
      <c r="C200" s="80"/>
      <c r="D200" s="80"/>
      <c r="E200" s="80"/>
      <c r="F200" s="80"/>
      <c r="G200" s="81">
        <f t="shared" si="4"/>
        <v>0</v>
      </c>
      <c r="H200" s="73"/>
    </row>
    <row r="201" spans="2:8" ht="28.8" hidden="1" x14ac:dyDescent="0.3">
      <c r="B201" s="23" t="s">
        <v>295</v>
      </c>
      <c r="C201" s="80"/>
      <c r="D201" s="80"/>
      <c r="E201" s="80"/>
      <c r="F201" s="80"/>
      <c r="G201" s="81">
        <f t="shared" si="4"/>
        <v>0</v>
      </c>
    </row>
    <row r="202" spans="2:8" ht="15" hidden="1" thickBot="1" x14ac:dyDescent="0.35">
      <c r="B202" s="24" t="s">
        <v>307</v>
      </c>
      <c r="C202" s="26">
        <f>SUM(C181:C201)</f>
        <v>0</v>
      </c>
      <c r="D202" s="26">
        <f>SUM(D181:D201)</f>
        <v>0</v>
      </c>
      <c r="E202" s="26">
        <f>SUM(E181:E201)</f>
        <v>0</v>
      </c>
      <c r="F202" s="26">
        <f>SUM(F181:F201)</f>
        <v>0</v>
      </c>
      <c r="G202" s="27">
        <f>SUM(G181:G201)</f>
        <v>0</v>
      </c>
    </row>
    <row r="203" spans="2:8" ht="15" hidden="1" thickBot="1" x14ac:dyDescent="0.35"/>
    <row r="204" spans="2:8" ht="15" hidden="1" thickBot="1" x14ac:dyDescent="0.35">
      <c r="B204" s="28" t="s">
        <v>308</v>
      </c>
      <c r="C204" s="293"/>
      <c r="D204" s="294"/>
      <c r="E204" s="294"/>
      <c r="F204" s="294"/>
      <c r="G204" s="295"/>
    </row>
    <row r="205" spans="2:8" ht="28.8" hidden="1" x14ac:dyDescent="0.3">
      <c r="B205" s="7" t="s">
        <v>269</v>
      </c>
      <c r="C205" s="8" t="s">
        <v>270</v>
      </c>
      <c r="D205" s="8" t="s">
        <v>271</v>
      </c>
      <c r="E205" s="8" t="s">
        <v>272</v>
      </c>
      <c r="F205" s="8" t="s">
        <v>273</v>
      </c>
      <c r="G205" s="9" t="s">
        <v>274</v>
      </c>
    </row>
    <row r="206" spans="2:8" hidden="1" x14ac:dyDescent="0.3">
      <c r="B206" s="23" t="s">
        <v>275</v>
      </c>
      <c r="C206" s="80"/>
      <c r="D206" s="80"/>
      <c r="E206" s="80"/>
      <c r="F206" s="80"/>
      <c r="G206" s="25">
        <f>SUM(C206:F206)</f>
        <v>0</v>
      </c>
    </row>
    <row r="207" spans="2:8" hidden="1" x14ac:dyDescent="0.3">
      <c r="B207" s="23" t="s">
        <v>276</v>
      </c>
      <c r="C207" s="80"/>
      <c r="D207" s="80"/>
      <c r="E207" s="80"/>
      <c r="F207" s="80"/>
      <c r="G207" s="25">
        <f t="shared" ref="G207:G226" si="5">SUM(C207:F207)</f>
        <v>0</v>
      </c>
    </row>
    <row r="208" spans="2:8" hidden="1" x14ac:dyDescent="0.3">
      <c r="B208" s="23" t="s">
        <v>277</v>
      </c>
      <c r="C208" s="80"/>
      <c r="D208" s="80"/>
      <c r="E208" s="80"/>
      <c r="F208" s="80"/>
      <c r="G208" s="25">
        <f t="shared" si="5"/>
        <v>0</v>
      </c>
    </row>
    <row r="209" spans="2:7" hidden="1" x14ac:dyDescent="0.3">
      <c r="B209" s="23" t="s">
        <v>278</v>
      </c>
      <c r="C209" s="80"/>
      <c r="D209" s="80"/>
      <c r="E209" s="80"/>
      <c r="F209" s="80"/>
      <c r="G209" s="25">
        <f t="shared" si="5"/>
        <v>0</v>
      </c>
    </row>
    <row r="210" spans="2:7" hidden="1" x14ac:dyDescent="0.3">
      <c r="B210" s="23" t="s">
        <v>279</v>
      </c>
      <c r="C210" s="80"/>
      <c r="D210" s="80"/>
      <c r="E210" s="80"/>
      <c r="F210" s="80"/>
      <c r="G210" s="25">
        <f t="shared" si="5"/>
        <v>0</v>
      </c>
    </row>
    <row r="211" spans="2:7" hidden="1" x14ac:dyDescent="0.3">
      <c r="B211" s="23" t="s">
        <v>280</v>
      </c>
      <c r="C211" s="80"/>
      <c r="D211" s="80"/>
      <c r="E211" s="80"/>
      <c r="F211" s="80"/>
      <c r="G211" s="25">
        <f t="shared" si="5"/>
        <v>0</v>
      </c>
    </row>
    <row r="212" spans="2:7" hidden="1" x14ac:dyDescent="0.3">
      <c r="B212" s="23" t="s">
        <v>281</v>
      </c>
      <c r="C212" s="80"/>
      <c r="D212" s="80"/>
      <c r="E212" s="80"/>
      <c r="F212" s="80"/>
      <c r="G212" s="25">
        <f t="shared" si="5"/>
        <v>0</v>
      </c>
    </row>
    <row r="213" spans="2:7" ht="28.8" hidden="1" x14ac:dyDescent="0.3">
      <c r="B213" s="23" t="s">
        <v>282</v>
      </c>
      <c r="C213" s="80"/>
      <c r="D213" s="80"/>
      <c r="E213" s="80"/>
      <c r="F213" s="80"/>
      <c r="G213" s="25">
        <f t="shared" si="5"/>
        <v>0</v>
      </c>
    </row>
    <row r="214" spans="2:7" hidden="1" x14ac:dyDescent="0.3">
      <c r="B214" s="23" t="s">
        <v>283</v>
      </c>
      <c r="C214" s="80"/>
      <c r="D214" s="80"/>
      <c r="E214" s="80"/>
      <c r="F214" s="80"/>
      <c r="G214" s="25">
        <f t="shared" si="5"/>
        <v>0</v>
      </c>
    </row>
    <row r="215" spans="2:7" ht="28.8" hidden="1" x14ac:dyDescent="0.3">
      <c r="B215" s="23" t="s">
        <v>284</v>
      </c>
      <c r="C215" s="80"/>
      <c r="D215" s="80"/>
      <c r="E215" s="80"/>
      <c r="F215" s="80"/>
      <c r="G215" s="25">
        <f t="shared" si="5"/>
        <v>0</v>
      </c>
    </row>
    <row r="216" spans="2:7" ht="28.8" hidden="1" x14ac:dyDescent="0.3">
      <c r="B216" s="23" t="s">
        <v>285</v>
      </c>
      <c r="C216" s="80"/>
      <c r="D216" s="80"/>
      <c r="E216" s="80"/>
      <c r="F216" s="80"/>
      <c r="G216" s="25">
        <f t="shared" si="5"/>
        <v>0</v>
      </c>
    </row>
    <row r="217" spans="2:7" ht="28.8" hidden="1" x14ac:dyDescent="0.3">
      <c r="B217" s="23" t="s">
        <v>286</v>
      </c>
      <c r="C217" s="80"/>
      <c r="D217" s="80"/>
      <c r="E217" s="80"/>
      <c r="F217" s="80"/>
      <c r="G217" s="25">
        <f t="shared" si="5"/>
        <v>0</v>
      </c>
    </row>
    <row r="218" spans="2:7" hidden="1" x14ac:dyDescent="0.3">
      <c r="B218" s="23" t="s">
        <v>287</v>
      </c>
      <c r="C218" s="80"/>
      <c r="D218" s="80"/>
      <c r="E218" s="80"/>
      <c r="F218" s="80"/>
      <c r="G218" s="25">
        <f t="shared" si="5"/>
        <v>0</v>
      </c>
    </row>
    <row r="219" spans="2:7" hidden="1" x14ac:dyDescent="0.3">
      <c r="B219" s="23" t="s">
        <v>288</v>
      </c>
      <c r="C219" s="80"/>
      <c r="D219" s="80"/>
      <c r="E219" s="80"/>
      <c r="F219" s="80"/>
      <c r="G219" s="25">
        <f t="shared" si="5"/>
        <v>0</v>
      </c>
    </row>
    <row r="220" spans="2:7" ht="43.2" hidden="1" x14ac:dyDescent="0.3">
      <c r="B220" s="23" t="s">
        <v>289</v>
      </c>
      <c r="C220" s="80"/>
      <c r="D220" s="80"/>
      <c r="E220" s="80"/>
      <c r="F220" s="80"/>
      <c r="G220" s="25">
        <f t="shared" si="5"/>
        <v>0</v>
      </c>
    </row>
    <row r="221" spans="2:7" ht="43.2" hidden="1" x14ac:dyDescent="0.3">
      <c r="B221" s="23" t="s">
        <v>290</v>
      </c>
      <c r="C221" s="80"/>
      <c r="D221" s="80"/>
      <c r="E221" s="80"/>
      <c r="F221" s="80"/>
      <c r="G221" s="25">
        <f t="shared" si="5"/>
        <v>0</v>
      </c>
    </row>
    <row r="222" spans="2:7" hidden="1" x14ac:dyDescent="0.3">
      <c r="B222" s="23" t="s">
        <v>291</v>
      </c>
      <c r="C222" s="80"/>
      <c r="D222" s="80"/>
      <c r="E222" s="80"/>
      <c r="F222" s="80"/>
      <c r="G222" s="25">
        <f t="shared" si="5"/>
        <v>0</v>
      </c>
    </row>
    <row r="223" spans="2:7" ht="28.8" hidden="1" x14ac:dyDescent="0.3">
      <c r="B223" s="23" t="s">
        <v>292</v>
      </c>
      <c r="C223" s="80"/>
      <c r="D223" s="80"/>
      <c r="E223" s="80"/>
      <c r="F223" s="80"/>
      <c r="G223" s="25">
        <f t="shared" si="5"/>
        <v>0</v>
      </c>
    </row>
    <row r="224" spans="2:7" hidden="1" x14ac:dyDescent="0.3">
      <c r="B224" s="23" t="s">
        <v>293</v>
      </c>
      <c r="C224" s="80"/>
      <c r="D224" s="80"/>
      <c r="E224" s="80"/>
      <c r="F224" s="80"/>
      <c r="G224" s="25">
        <f t="shared" si="5"/>
        <v>0</v>
      </c>
    </row>
    <row r="225" spans="2:7" ht="43.2" hidden="1" x14ac:dyDescent="0.3">
      <c r="B225" s="23" t="s">
        <v>294</v>
      </c>
      <c r="C225" s="80"/>
      <c r="D225" s="80"/>
      <c r="E225" s="80"/>
      <c r="F225" s="80"/>
      <c r="G225" s="25">
        <f t="shared" si="5"/>
        <v>0</v>
      </c>
    </row>
    <row r="226" spans="2:7" ht="28.8" hidden="1" x14ac:dyDescent="0.3">
      <c r="B226" s="23" t="s">
        <v>295</v>
      </c>
      <c r="C226" s="80"/>
      <c r="D226" s="80"/>
      <c r="E226" s="80"/>
      <c r="F226" s="80"/>
      <c r="G226" s="25">
        <f t="shared" si="5"/>
        <v>0</v>
      </c>
    </row>
    <row r="227" spans="2:7" ht="15" hidden="1" thickBot="1" x14ac:dyDescent="0.35">
      <c r="B227" s="24" t="s">
        <v>309</v>
      </c>
      <c r="C227" s="26">
        <f>SUM(C206:C226)</f>
        <v>0</v>
      </c>
      <c r="D227" s="26">
        <f>SUM(D206:D226)</f>
        <v>0</v>
      </c>
      <c r="E227" s="26">
        <f>SUM(E206:E226)</f>
        <v>0</v>
      </c>
      <c r="F227" s="26">
        <f>SUM(F206:F226)</f>
        <v>0</v>
      </c>
      <c r="G227" s="27">
        <f>SUM(G206:G226)</f>
        <v>0</v>
      </c>
    </row>
    <row r="228" spans="2:7" ht="15" hidden="1" thickBot="1" x14ac:dyDescent="0.35"/>
    <row r="229" spans="2:7" ht="15" hidden="1" thickBot="1" x14ac:dyDescent="0.35">
      <c r="B229" s="28" t="s">
        <v>310</v>
      </c>
      <c r="C229" s="293"/>
      <c r="D229" s="294"/>
      <c r="E229" s="294"/>
      <c r="F229" s="294"/>
      <c r="G229" s="295"/>
    </row>
    <row r="230" spans="2:7" ht="28.8" hidden="1" x14ac:dyDescent="0.3">
      <c r="B230" s="7" t="s">
        <v>269</v>
      </c>
      <c r="C230" s="8" t="s">
        <v>270</v>
      </c>
      <c r="D230" s="8" t="s">
        <v>271</v>
      </c>
      <c r="E230" s="8" t="s">
        <v>272</v>
      </c>
      <c r="F230" s="8" t="s">
        <v>273</v>
      </c>
      <c r="G230" s="9" t="s">
        <v>274</v>
      </c>
    </row>
    <row r="231" spans="2:7" hidden="1" x14ac:dyDescent="0.3">
      <c r="B231" s="23" t="s">
        <v>275</v>
      </c>
      <c r="C231" s="80"/>
      <c r="D231" s="80"/>
      <c r="E231" s="80"/>
      <c r="F231" s="80"/>
      <c r="G231" s="25">
        <f>SUM(C231:F231)</f>
        <v>0</v>
      </c>
    </row>
    <row r="232" spans="2:7" hidden="1" x14ac:dyDescent="0.3">
      <c r="B232" s="23" t="s">
        <v>276</v>
      </c>
      <c r="C232" s="80"/>
      <c r="D232" s="80"/>
      <c r="E232" s="80"/>
      <c r="F232" s="80"/>
      <c r="G232" s="25">
        <f t="shared" ref="G232:G251" si="6">SUM(C232:F232)</f>
        <v>0</v>
      </c>
    </row>
    <row r="233" spans="2:7" hidden="1" x14ac:dyDescent="0.3">
      <c r="B233" s="23" t="s">
        <v>277</v>
      </c>
      <c r="C233" s="80"/>
      <c r="D233" s="80"/>
      <c r="E233" s="80"/>
      <c r="F233" s="80"/>
      <c r="G233" s="25">
        <f t="shared" si="6"/>
        <v>0</v>
      </c>
    </row>
    <row r="234" spans="2:7" hidden="1" x14ac:dyDescent="0.3">
      <c r="B234" s="23" t="s">
        <v>278</v>
      </c>
      <c r="C234" s="80"/>
      <c r="D234" s="80"/>
      <c r="E234" s="80"/>
      <c r="F234" s="80"/>
      <c r="G234" s="25">
        <f t="shared" si="6"/>
        <v>0</v>
      </c>
    </row>
    <row r="235" spans="2:7" hidden="1" x14ac:dyDescent="0.3">
      <c r="B235" s="23" t="s">
        <v>279</v>
      </c>
      <c r="C235" s="80"/>
      <c r="D235" s="80"/>
      <c r="E235" s="80"/>
      <c r="F235" s="80"/>
      <c r="G235" s="25">
        <f t="shared" si="6"/>
        <v>0</v>
      </c>
    </row>
    <row r="236" spans="2:7" hidden="1" x14ac:dyDescent="0.3">
      <c r="B236" s="23" t="s">
        <v>280</v>
      </c>
      <c r="C236" s="80"/>
      <c r="D236" s="80"/>
      <c r="E236" s="80"/>
      <c r="F236" s="80"/>
      <c r="G236" s="25">
        <f t="shared" si="6"/>
        <v>0</v>
      </c>
    </row>
    <row r="237" spans="2:7" hidden="1" x14ac:dyDescent="0.3">
      <c r="B237" s="23" t="s">
        <v>281</v>
      </c>
      <c r="C237" s="80"/>
      <c r="D237" s="80"/>
      <c r="E237" s="80"/>
      <c r="F237" s="80"/>
      <c r="G237" s="25">
        <f t="shared" si="6"/>
        <v>0</v>
      </c>
    </row>
    <row r="238" spans="2:7" ht="28.8" hidden="1" x14ac:dyDescent="0.3">
      <c r="B238" s="23" t="s">
        <v>282</v>
      </c>
      <c r="C238" s="80"/>
      <c r="D238" s="80"/>
      <c r="E238" s="80"/>
      <c r="F238" s="80"/>
      <c r="G238" s="25">
        <f t="shared" si="6"/>
        <v>0</v>
      </c>
    </row>
    <row r="239" spans="2:7" hidden="1" x14ac:dyDescent="0.3">
      <c r="B239" s="23" t="s">
        <v>283</v>
      </c>
      <c r="C239" s="80"/>
      <c r="D239" s="80"/>
      <c r="E239" s="80"/>
      <c r="F239" s="80"/>
      <c r="G239" s="25">
        <f t="shared" si="6"/>
        <v>0</v>
      </c>
    </row>
    <row r="240" spans="2:7" ht="28.8" hidden="1" x14ac:dyDescent="0.3">
      <c r="B240" s="23" t="s">
        <v>284</v>
      </c>
      <c r="C240" s="80"/>
      <c r="D240" s="80"/>
      <c r="E240" s="80"/>
      <c r="F240" s="80"/>
      <c r="G240" s="25">
        <f t="shared" si="6"/>
        <v>0</v>
      </c>
    </row>
    <row r="241" spans="2:7" ht="28.8" hidden="1" x14ac:dyDescent="0.3">
      <c r="B241" s="23" t="s">
        <v>285</v>
      </c>
      <c r="C241" s="80"/>
      <c r="D241" s="80"/>
      <c r="E241" s="80"/>
      <c r="F241" s="80"/>
      <c r="G241" s="25">
        <f t="shared" si="6"/>
        <v>0</v>
      </c>
    </row>
    <row r="242" spans="2:7" ht="28.8" hidden="1" x14ac:dyDescent="0.3">
      <c r="B242" s="23" t="s">
        <v>286</v>
      </c>
      <c r="C242" s="80"/>
      <c r="D242" s="80"/>
      <c r="E242" s="80"/>
      <c r="F242" s="80"/>
      <c r="G242" s="25">
        <f t="shared" si="6"/>
        <v>0</v>
      </c>
    </row>
    <row r="243" spans="2:7" hidden="1" x14ac:dyDescent="0.3">
      <c r="B243" s="23" t="s">
        <v>287</v>
      </c>
      <c r="C243" s="80"/>
      <c r="D243" s="80"/>
      <c r="E243" s="80"/>
      <c r="F243" s="80"/>
      <c r="G243" s="25">
        <f t="shared" si="6"/>
        <v>0</v>
      </c>
    </row>
    <row r="244" spans="2:7" hidden="1" x14ac:dyDescent="0.3">
      <c r="B244" s="23" t="s">
        <v>288</v>
      </c>
      <c r="C244" s="80"/>
      <c r="D244" s="80"/>
      <c r="E244" s="80"/>
      <c r="F244" s="80"/>
      <c r="G244" s="25">
        <f t="shared" si="6"/>
        <v>0</v>
      </c>
    </row>
    <row r="245" spans="2:7" ht="43.2" hidden="1" x14ac:dyDescent="0.3">
      <c r="B245" s="23" t="s">
        <v>289</v>
      </c>
      <c r="C245" s="80"/>
      <c r="D245" s="80"/>
      <c r="E245" s="80"/>
      <c r="F245" s="80"/>
      <c r="G245" s="25">
        <f t="shared" si="6"/>
        <v>0</v>
      </c>
    </row>
    <row r="246" spans="2:7" ht="43.2" hidden="1" x14ac:dyDescent="0.3">
      <c r="B246" s="23" t="s">
        <v>290</v>
      </c>
      <c r="C246" s="80"/>
      <c r="D246" s="80"/>
      <c r="E246" s="80"/>
      <c r="F246" s="80"/>
      <c r="G246" s="25">
        <f t="shared" si="6"/>
        <v>0</v>
      </c>
    </row>
    <row r="247" spans="2:7" hidden="1" x14ac:dyDescent="0.3">
      <c r="B247" s="23" t="s">
        <v>291</v>
      </c>
      <c r="C247" s="80"/>
      <c r="D247" s="80"/>
      <c r="E247" s="80"/>
      <c r="F247" s="80"/>
      <c r="G247" s="25">
        <f t="shared" si="6"/>
        <v>0</v>
      </c>
    </row>
    <row r="248" spans="2:7" ht="28.8" hidden="1" x14ac:dyDescent="0.3">
      <c r="B248" s="23" t="s">
        <v>292</v>
      </c>
      <c r="C248" s="80"/>
      <c r="D248" s="80"/>
      <c r="E248" s="80"/>
      <c r="F248" s="80"/>
      <c r="G248" s="25">
        <f t="shared" si="6"/>
        <v>0</v>
      </c>
    </row>
    <row r="249" spans="2:7" hidden="1" x14ac:dyDescent="0.3">
      <c r="B249" s="23" t="s">
        <v>293</v>
      </c>
      <c r="C249" s="80"/>
      <c r="D249" s="80"/>
      <c r="E249" s="80"/>
      <c r="F249" s="80"/>
      <c r="G249" s="25">
        <f t="shared" si="6"/>
        <v>0</v>
      </c>
    </row>
    <row r="250" spans="2:7" ht="43.2" hidden="1" x14ac:dyDescent="0.3">
      <c r="B250" s="23" t="s">
        <v>294</v>
      </c>
      <c r="C250" s="80"/>
      <c r="D250" s="80"/>
      <c r="E250" s="80"/>
      <c r="F250" s="80"/>
      <c r="G250" s="25">
        <f t="shared" si="6"/>
        <v>0</v>
      </c>
    </row>
    <row r="251" spans="2:7" ht="28.8" hidden="1" x14ac:dyDescent="0.3">
      <c r="B251" s="23" t="s">
        <v>295</v>
      </c>
      <c r="C251" s="80"/>
      <c r="D251" s="80"/>
      <c r="E251" s="80"/>
      <c r="F251" s="80"/>
      <c r="G251" s="25">
        <f t="shared" si="6"/>
        <v>0</v>
      </c>
    </row>
    <row r="252" spans="2:7" ht="15" hidden="1" thickBot="1" x14ac:dyDescent="0.35">
      <c r="B252" s="24" t="s">
        <v>311</v>
      </c>
      <c r="C252" s="26">
        <f>SUM(C231:C251)</f>
        <v>0</v>
      </c>
      <c r="D252" s="26">
        <f>SUM(D231:D251)</f>
        <v>0</v>
      </c>
      <c r="E252" s="26">
        <f>SUM(E231:E251)</f>
        <v>0</v>
      </c>
      <c r="F252" s="26">
        <f>SUM(F231:F251)</f>
        <v>0</v>
      </c>
      <c r="G252" s="27">
        <f>SUM(G231:G251)</f>
        <v>0</v>
      </c>
    </row>
    <row r="254" spans="2:7" ht="15" thickBot="1" x14ac:dyDescent="0.35">
      <c r="B254" s="21" t="s">
        <v>312</v>
      </c>
    </row>
    <row r="255" spans="2:7" ht="82.5" customHeight="1" thickBot="1" x14ac:dyDescent="0.35">
      <c r="B255" s="287">
        <f>+Identificación!E146</f>
        <v>0</v>
      </c>
      <c r="C255" s="288"/>
      <c r="D255" s="288"/>
      <c r="E255" s="289"/>
      <c r="F255" s="22" t="s">
        <v>313</v>
      </c>
      <c r="G255" s="29">
        <f>+G258+G336</f>
        <v>1312457133.75</v>
      </c>
    </row>
    <row r="257" spans="2:7" ht="15" thickBot="1" x14ac:dyDescent="0.35">
      <c r="B257" s="21" t="s">
        <v>304</v>
      </c>
    </row>
    <row r="258" spans="2:7" ht="15" thickBot="1" x14ac:dyDescent="0.35">
      <c r="B258" s="290" t="s">
        <v>234</v>
      </c>
      <c r="C258" s="291"/>
      <c r="D258" s="291"/>
      <c r="E258" s="292"/>
      <c r="F258" s="30" t="s">
        <v>266</v>
      </c>
      <c r="G258" s="29">
        <f>+G283+G308+G333</f>
        <v>1312457133.75</v>
      </c>
    </row>
    <row r="259" spans="2:7" ht="15" thickBot="1" x14ac:dyDescent="0.35"/>
    <row r="260" spans="2:7" ht="30.75" customHeight="1" thickBot="1" x14ac:dyDescent="0.35">
      <c r="B260" s="28" t="s">
        <v>306</v>
      </c>
      <c r="C260" s="293" t="s">
        <v>314</v>
      </c>
      <c r="D260" s="294"/>
      <c r="E260" s="294"/>
      <c r="F260" s="294"/>
      <c r="G260" s="295"/>
    </row>
    <row r="261" spans="2:7" ht="28.8" x14ac:dyDescent="0.3">
      <c r="B261" s="7" t="s">
        <v>269</v>
      </c>
      <c r="C261" s="8" t="s">
        <v>270</v>
      </c>
      <c r="D261" s="8" t="s">
        <v>271</v>
      </c>
      <c r="E261" s="8" t="s">
        <v>272</v>
      </c>
      <c r="F261" s="8" t="s">
        <v>273</v>
      </c>
      <c r="G261" s="9" t="s">
        <v>274</v>
      </c>
    </row>
    <row r="262" spans="2:7" x14ac:dyDescent="0.3">
      <c r="B262" s="23" t="s">
        <v>275</v>
      </c>
      <c r="C262" s="80"/>
      <c r="D262" s="80"/>
      <c r="E262" s="80"/>
      <c r="F262" s="80"/>
      <c r="G262" s="25">
        <f>SUM(C262:F262)</f>
        <v>0</v>
      </c>
    </row>
    <row r="263" spans="2:7" x14ac:dyDescent="0.3">
      <c r="B263" s="23" t="s">
        <v>276</v>
      </c>
      <c r="C263" s="80"/>
      <c r="D263" s="80"/>
      <c r="E263" s="80"/>
      <c r="F263" s="80"/>
      <c r="G263" s="25">
        <f t="shared" ref="G263:G282" si="7">SUM(C263:F263)</f>
        <v>0</v>
      </c>
    </row>
    <row r="264" spans="2:7" x14ac:dyDescent="0.3">
      <c r="B264" s="23" t="s">
        <v>277</v>
      </c>
      <c r="C264" s="80"/>
      <c r="D264" s="80"/>
      <c r="E264" s="80"/>
      <c r="F264" s="80"/>
      <c r="G264" s="25">
        <f t="shared" si="7"/>
        <v>0</v>
      </c>
    </row>
    <row r="265" spans="2:7" x14ac:dyDescent="0.3">
      <c r="B265" s="23" t="s">
        <v>278</v>
      </c>
      <c r="C265" s="80"/>
      <c r="D265" s="80"/>
      <c r="E265" s="80"/>
      <c r="F265" s="80"/>
      <c r="G265" s="25">
        <f t="shared" si="7"/>
        <v>0</v>
      </c>
    </row>
    <row r="266" spans="2:7" x14ac:dyDescent="0.3">
      <c r="B266" s="23" t="s">
        <v>279</v>
      </c>
      <c r="C266" s="80"/>
      <c r="D266" s="80"/>
      <c r="E266" s="80"/>
      <c r="F266" s="80"/>
      <c r="G266" s="25">
        <f t="shared" si="7"/>
        <v>0</v>
      </c>
    </row>
    <row r="267" spans="2:7" x14ac:dyDescent="0.3">
      <c r="B267" s="23" t="s">
        <v>280</v>
      </c>
      <c r="C267" s="80"/>
      <c r="D267" s="80"/>
      <c r="E267" s="80"/>
      <c r="F267" s="80"/>
      <c r="G267" s="25">
        <f t="shared" si="7"/>
        <v>0</v>
      </c>
    </row>
    <row r="268" spans="2:7" x14ac:dyDescent="0.3">
      <c r="B268" s="23" t="s">
        <v>281</v>
      </c>
      <c r="C268" s="80"/>
      <c r="D268" s="80"/>
      <c r="E268" s="80"/>
      <c r="F268" s="80"/>
      <c r="G268" s="25">
        <f t="shared" si="7"/>
        <v>0</v>
      </c>
    </row>
    <row r="269" spans="2:7" ht="28.8" x14ac:dyDescent="0.3">
      <c r="B269" s="23" t="s">
        <v>282</v>
      </c>
      <c r="C269" s="80"/>
      <c r="D269" s="80"/>
      <c r="E269" s="80"/>
      <c r="F269" s="80"/>
      <c r="G269" s="25">
        <f t="shared" si="7"/>
        <v>0</v>
      </c>
    </row>
    <row r="270" spans="2:7" x14ac:dyDescent="0.3">
      <c r="B270" s="23" t="s">
        <v>283</v>
      </c>
      <c r="C270" s="80"/>
      <c r="D270" s="80"/>
      <c r="E270" s="80"/>
      <c r="F270" s="80"/>
      <c r="G270" s="25">
        <f t="shared" si="7"/>
        <v>0</v>
      </c>
    </row>
    <row r="271" spans="2:7" ht="28.8" x14ac:dyDescent="0.3">
      <c r="B271" s="23" t="s">
        <v>284</v>
      </c>
      <c r="C271" s="80"/>
      <c r="D271" s="80"/>
      <c r="E271" s="80"/>
      <c r="F271" s="80"/>
      <c r="G271" s="25">
        <f t="shared" si="7"/>
        <v>0</v>
      </c>
    </row>
    <row r="272" spans="2:7" ht="28.8" x14ac:dyDescent="0.3">
      <c r="B272" s="23" t="s">
        <v>285</v>
      </c>
      <c r="C272" s="80"/>
      <c r="D272" s="80"/>
      <c r="E272" s="80"/>
      <c r="F272" s="80"/>
      <c r="G272" s="25">
        <f t="shared" si="7"/>
        <v>0</v>
      </c>
    </row>
    <row r="273" spans="2:8" ht="28.8" x14ac:dyDescent="0.3">
      <c r="B273" s="23" t="s">
        <v>286</v>
      </c>
      <c r="C273" s="80"/>
      <c r="D273" s="80"/>
      <c r="E273" s="80"/>
      <c r="F273" s="80"/>
      <c r="G273" s="25">
        <f t="shared" si="7"/>
        <v>0</v>
      </c>
    </row>
    <row r="274" spans="2:8" x14ac:dyDescent="0.3">
      <c r="B274" s="23" t="s">
        <v>287</v>
      </c>
      <c r="C274" s="80"/>
      <c r="D274" s="80"/>
      <c r="E274" s="80"/>
      <c r="F274" s="80"/>
      <c r="G274" s="25">
        <f t="shared" si="7"/>
        <v>0</v>
      </c>
    </row>
    <row r="275" spans="2:8" x14ac:dyDescent="0.3">
      <c r="B275" s="23" t="s">
        <v>288</v>
      </c>
      <c r="C275" s="80"/>
      <c r="D275" s="80"/>
      <c r="E275" s="80"/>
      <c r="F275" s="80"/>
      <c r="G275" s="25">
        <f t="shared" si="7"/>
        <v>0</v>
      </c>
    </row>
    <row r="276" spans="2:8" ht="43.2" x14ac:dyDescent="0.3">
      <c r="B276" s="23" t="s">
        <v>289</v>
      </c>
      <c r="C276" s="159">
        <v>248435586</v>
      </c>
      <c r="D276" s="159">
        <v>260857365</v>
      </c>
      <c r="E276" s="159">
        <v>273900231</v>
      </c>
      <c r="F276" s="159">
        <v>287595243</v>
      </c>
      <c r="G276" s="156">
        <f t="shared" si="7"/>
        <v>1070788425</v>
      </c>
    </row>
    <row r="277" spans="2:8" ht="43.2" x14ac:dyDescent="0.3">
      <c r="B277" s="23" t="s">
        <v>290</v>
      </c>
      <c r="C277" s="80"/>
      <c r="D277" s="80"/>
      <c r="E277" s="80"/>
      <c r="F277" s="80"/>
      <c r="G277" s="25">
        <f t="shared" si="7"/>
        <v>0</v>
      </c>
    </row>
    <row r="278" spans="2:8" x14ac:dyDescent="0.3">
      <c r="B278" s="23" t="s">
        <v>291</v>
      </c>
      <c r="C278" s="80"/>
      <c r="D278" s="80"/>
      <c r="E278" s="80"/>
      <c r="F278" s="80"/>
      <c r="G278" s="25">
        <f t="shared" si="7"/>
        <v>0</v>
      </c>
    </row>
    <row r="279" spans="2:8" ht="28.8" x14ac:dyDescent="0.3">
      <c r="B279" s="23" t="s">
        <v>292</v>
      </c>
      <c r="C279" s="80"/>
      <c r="D279" s="80"/>
      <c r="E279" s="80"/>
      <c r="F279" s="80"/>
      <c r="G279" s="25">
        <f t="shared" si="7"/>
        <v>0</v>
      </c>
    </row>
    <row r="280" spans="2:8" x14ac:dyDescent="0.3">
      <c r="B280" s="23" t="s">
        <v>293</v>
      </c>
      <c r="C280" s="80"/>
      <c r="D280" s="80"/>
      <c r="E280" s="80"/>
      <c r="F280" s="80"/>
      <c r="G280" s="25">
        <f t="shared" si="7"/>
        <v>0</v>
      </c>
    </row>
    <row r="281" spans="2:8" ht="43.2" x14ac:dyDescent="0.3">
      <c r="B281" s="23" t="s">
        <v>294</v>
      </c>
      <c r="C281" s="80"/>
      <c r="D281" s="80"/>
      <c r="E281" s="80"/>
      <c r="F281" s="80"/>
      <c r="G281" s="25">
        <f t="shared" si="7"/>
        <v>0</v>
      </c>
    </row>
    <row r="282" spans="2:8" ht="28.8" x14ac:dyDescent="0.3">
      <c r="B282" s="23" t="s">
        <v>295</v>
      </c>
      <c r="C282" s="80"/>
      <c r="D282" s="80"/>
      <c r="E282" s="80"/>
      <c r="F282" s="80"/>
      <c r="G282" s="25">
        <f t="shared" si="7"/>
        <v>0</v>
      </c>
    </row>
    <row r="283" spans="2:8" ht="15" thickBot="1" x14ac:dyDescent="0.35">
      <c r="B283" s="24" t="s">
        <v>296</v>
      </c>
      <c r="C283" s="26">
        <f>SUM(C262:C282)</f>
        <v>248435586</v>
      </c>
      <c r="D283" s="26">
        <f>SUM(D262:D282)</f>
        <v>260857365</v>
      </c>
      <c r="E283" s="26">
        <f>SUM(E262:E282)</f>
        <v>273900231</v>
      </c>
      <c r="F283" s="26">
        <f>SUM(F262:F282)</f>
        <v>287595243</v>
      </c>
      <c r="G283" s="27">
        <f>SUM(G262:G282)</f>
        <v>1070788425</v>
      </c>
    </row>
    <row r="284" spans="2:8" ht="15" thickBot="1" x14ac:dyDescent="0.35"/>
    <row r="285" spans="2:8" ht="30.75" customHeight="1" thickBot="1" x14ac:dyDescent="0.35">
      <c r="B285" s="28" t="s">
        <v>308</v>
      </c>
      <c r="C285" s="293" t="s">
        <v>315</v>
      </c>
      <c r="D285" s="294"/>
      <c r="E285" s="294"/>
      <c r="F285" s="294"/>
      <c r="G285" s="295"/>
      <c r="H285" s="73"/>
    </row>
    <row r="286" spans="2:8" ht="28.8" x14ac:dyDescent="0.3">
      <c r="B286" s="7" t="s">
        <v>269</v>
      </c>
      <c r="C286" s="8" t="s">
        <v>270</v>
      </c>
      <c r="D286" s="8" t="s">
        <v>271</v>
      </c>
      <c r="E286" s="8" t="s">
        <v>272</v>
      </c>
      <c r="F286" s="8" t="s">
        <v>273</v>
      </c>
      <c r="G286" s="9" t="s">
        <v>274</v>
      </c>
    </row>
    <row r="287" spans="2:8" x14ac:dyDescent="0.3">
      <c r="B287" s="23" t="s">
        <v>275</v>
      </c>
      <c r="C287" s="80"/>
      <c r="D287" s="80"/>
      <c r="E287" s="80"/>
      <c r="F287" s="80"/>
      <c r="G287" s="25">
        <f>SUM(C287:F287)</f>
        <v>0</v>
      </c>
    </row>
    <row r="288" spans="2:8" x14ac:dyDescent="0.3">
      <c r="B288" s="23" t="s">
        <v>276</v>
      </c>
      <c r="C288" s="80"/>
      <c r="D288" s="80"/>
      <c r="E288" s="80"/>
      <c r="F288" s="80"/>
      <c r="G288" s="25">
        <f t="shared" ref="G288:G307" si="8">SUM(C288:F288)</f>
        <v>0</v>
      </c>
    </row>
    <row r="289" spans="2:7" x14ac:dyDescent="0.3">
      <c r="B289" s="23" t="s">
        <v>277</v>
      </c>
      <c r="C289" s="80"/>
      <c r="D289" s="80"/>
      <c r="E289" s="80"/>
      <c r="F289" s="80"/>
      <c r="G289" s="25">
        <f t="shared" si="8"/>
        <v>0</v>
      </c>
    </row>
    <row r="290" spans="2:7" x14ac:dyDescent="0.3">
      <c r="B290" s="23" t="s">
        <v>278</v>
      </c>
      <c r="C290" s="80"/>
      <c r="D290" s="80"/>
      <c r="E290" s="80"/>
      <c r="F290" s="80"/>
      <c r="G290" s="25">
        <f t="shared" si="8"/>
        <v>0</v>
      </c>
    </row>
    <row r="291" spans="2:7" x14ac:dyDescent="0.3">
      <c r="B291" s="23" t="s">
        <v>279</v>
      </c>
      <c r="C291" s="80"/>
      <c r="D291" s="80"/>
      <c r="E291" s="80"/>
      <c r="F291" s="80"/>
      <c r="G291" s="25">
        <f t="shared" si="8"/>
        <v>0</v>
      </c>
    </row>
    <row r="292" spans="2:7" x14ac:dyDescent="0.3">
      <c r="B292" s="23" t="s">
        <v>280</v>
      </c>
      <c r="C292" s="80"/>
      <c r="D292" s="80"/>
      <c r="E292" s="80"/>
      <c r="F292" s="80"/>
      <c r="G292" s="25">
        <f t="shared" si="8"/>
        <v>0</v>
      </c>
    </row>
    <row r="293" spans="2:7" x14ac:dyDescent="0.3">
      <c r="B293" s="23" t="s">
        <v>281</v>
      </c>
      <c r="C293" s="80"/>
      <c r="D293" s="80"/>
      <c r="E293" s="80"/>
      <c r="F293" s="80"/>
      <c r="G293" s="25">
        <f t="shared" si="8"/>
        <v>0</v>
      </c>
    </row>
    <row r="294" spans="2:7" ht="28.8" x14ac:dyDescent="0.3">
      <c r="B294" s="23" t="s">
        <v>282</v>
      </c>
      <c r="C294" s="80"/>
      <c r="D294" s="80"/>
      <c r="E294" s="80"/>
      <c r="F294" s="80"/>
      <c r="G294" s="25">
        <f t="shared" si="8"/>
        <v>0</v>
      </c>
    </row>
    <row r="295" spans="2:7" x14ac:dyDescent="0.3">
      <c r="B295" s="23" t="s">
        <v>283</v>
      </c>
      <c r="C295" s="80"/>
      <c r="D295" s="80"/>
      <c r="E295" s="80"/>
      <c r="F295" s="80"/>
      <c r="G295" s="25">
        <f t="shared" si="8"/>
        <v>0</v>
      </c>
    </row>
    <row r="296" spans="2:7" ht="28.8" x14ac:dyDescent="0.3">
      <c r="B296" s="23" t="s">
        <v>284</v>
      </c>
      <c r="C296" s="80"/>
      <c r="D296" s="80"/>
      <c r="E296" s="80"/>
      <c r="F296" s="80"/>
      <c r="G296" s="25">
        <f t="shared" si="8"/>
        <v>0</v>
      </c>
    </row>
    <row r="297" spans="2:7" ht="28.8" x14ac:dyDescent="0.3">
      <c r="B297" s="23" t="s">
        <v>285</v>
      </c>
      <c r="C297" s="80"/>
      <c r="D297" s="80"/>
      <c r="E297" s="80"/>
      <c r="F297" s="80"/>
      <c r="G297" s="25">
        <f t="shared" si="8"/>
        <v>0</v>
      </c>
    </row>
    <row r="298" spans="2:7" ht="28.8" x14ac:dyDescent="0.3">
      <c r="B298" s="23" t="s">
        <v>286</v>
      </c>
      <c r="C298" s="80"/>
      <c r="D298" s="80"/>
      <c r="E298" s="80"/>
      <c r="F298" s="80"/>
      <c r="G298" s="25">
        <f t="shared" si="8"/>
        <v>0</v>
      </c>
    </row>
    <row r="299" spans="2:7" x14ac:dyDescent="0.3">
      <c r="B299" s="23" t="s">
        <v>287</v>
      </c>
      <c r="C299" s="80"/>
      <c r="D299" s="80"/>
      <c r="E299" s="80"/>
      <c r="F299" s="80"/>
      <c r="G299" s="25">
        <f t="shared" si="8"/>
        <v>0</v>
      </c>
    </row>
    <row r="300" spans="2:7" x14ac:dyDescent="0.3">
      <c r="B300" s="23" t="s">
        <v>288</v>
      </c>
      <c r="C300" s="80"/>
      <c r="D300" s="80"/>
      <c r="E300" s="80"/>
      <c r="F300" s="80"/>
      <c r="G300" s="25">
        <f t="shared" si="8"/>
        <v>0</v>
      </c>
    </row>
    <row r="301" spans="2:7" ht="43.2" x14ac:dyDescent="0.3">
      <c r="B301" s="23" t="s">
        <v>289</v>
      </c>
      <c r="C301" s="155">
        <v>56070000</v>
      </c>
      <c r="D301" s="155">
        <v>58873500</v>
      </c>
      <c r="E301" s="155">
        <v>61817175</v>
      </c>
      <c r="F301" s="155">
        <v>64908033.75</v>
      </c>
      <c r="G301" s="156">
        <f t="shared" si="8"/>
        <v>241668708.75</v>
      </c>
    </row>
    <row r="302" spans="2:7" ht="43.2" x14ac:dyDescent="0.3">
      <c r="B302" s="23" t="s">
        <v>290</v>
      </c>
      <c r="C302" s="80"/>
      <c r="D302" s="80"/>
      <c r="E302" s="80"/>
      <c r="F302" s="80"/>
      <c r="G302" s="25">
        <f t="shared" si="8"/>
        <v>0</v>
      </c>
    </row>
    <row r="303" spans="2:7" x14ac:dyDescent="0.3">
      <c r="B303" s="23" t="s">
        <v>291</v>
      </c>
      <c r="C303" s="80"/>
      <c r="D303" s="80"/>
      <c r="E303" s="80"/>
      <c r="F303" s="80"/>
      <c r="G303" s="25">
        <f t="shared" si="8"/>
        <v>0</v>
      </c>
    </row>
    <row r="304" spans="2:7" ht="28.8" x14ac:dyDescent="0.3">
      <c r="B304" s="23" t="s">
        <v>292</v>
      </c>
      <c r="C304" s="80"/>
      <c r="D304" s="80"/>
      <c r="E304" s="80"/>
      <c r="F304" s="80"/>
      <c r="G304" s="25">
        <f t="shared" si="8"/>
        <v>0</v>
      </c>
    </row>
    <row r="305" spans="2:7" x14ac:dyDescent="0.3">
      <c r="B305" s="23" t="s">
        <v>293</v>
      </c>
      <c r="C305" s="80"/>
      <c r="D305" s="80"/>
      <c r="E305" s="80"/>
      <c r="F305" s="80"/>
      <c r="G305" s="25">
        <f t="shared" si="8"/>
        <v>0</v>
      </c>
    </row>
    <row r="306" spans="2:7" ht="43.2" x14ac:dyDescent="0.3">
      <c r="B306" s="23" t="s">
        <v>294</v>
      </c>
      <c r="C306" s="80"/>
      <c r="D306" s="80"/>
      <c r="E306" s="80"/>
      <c r="F306" s="80"/>
      <c r="G306" s="25">
        <f t="shared" si="8"/>
        <v>0</v>
      </c>
    </row>
    <row r="307" spans="2:7" ht="28.8" x14ac:dyDescent="0.3">
      <c r="B307" s="23" t="s">
        <v>295</v>
      </c>
      <c r="C307" s="80"/>
      <c r="D307" s="80"/>
      <c r="E307" s="80"/>
      <c r="F307" s="80"/>
      <c r="G307" s="25">
        <f t="shared" si="8"/>
        <v>0</v>
      </c>
    </row>
    <row r="308" spans="2:7" ht="15" thickBot="1" x14ac:dyDescent="0.35">
      <c r="B308" s="24" t="s">
        <v>299</v>
      </c>
      <c r="C308" s="26">
        <f>SUM(C287:C307)</f>
        <v>56070000</v>
      </c>
      <c r="D308" s="26">
        <f>SUM(D287:D307)</f>
        <v>58873500</v>
      </c>
      <c r="E308" s="26">
        <f>SUM(E287:E307)</f>
        <v>61817175</v>
      </c>
      <c r="F308" s="26">
        <f>SUM(F287:F307)</f>
        <v>64908033.75</v>
      </c>
      <c r="G308" s="27">
        <f>SUM(G287:G307)</f>
        <v>241668708.75</v>
      </c>
    </row>
    <row r="310" spans="2:7" ht="15" hidden="1" thickBot="1" x14ac:dyDescent="0.35">
      <c r="B310" s="28" t="s">
        <v>300</v>
      </c>
      <c r="C310" s="293"/>
      <c r="D310" s="294"/>
      <c r="E310" s="294"/>
      <c r="F310" s="294"/>
      <c r="G310" s="295"/>
    </row>
    <row r="311" spans="2:7" ht="28.8" hidden="1" x14ac:dyDescent="0.3">
      <c r="B311" s="7" t="s">
        <v>269</v>
      </c>
      <c r="C311" s="8" t="s">
        <v>270</v>
      </c>
      <c r="D311" s="8" t="s">
        <v>271</v>
      </c>
      <c r="E311" s="8" t="s">
        <v>272</v>
      </c>
      <c r="F311" s="8" t="s">
        <v>273</v>
      </c>
      <c r="G311" s="9" t="s">
        <v>274</v>
      </c>
    </row>
    <row r="312" spans="2:7" hidden="1" x14ac:dyDescent="0.3">
      <c r="B312" s="23" t="s">
        <v>275</v>
      </c>
      <c r="C312" s="80"/>
      <c r="D312" s="80"/>
      <c r="E312" s="80"/>
      <c r="F312" s="80"/>
      <c r="G312" s="25">
        <f>SUM(C312:F312)</f>
        <v>0</v>
      </c>
    </row>
    <row r="313" spans="2:7" hidden="1" x14ac:dyDescent="0.3">
      <c r="B313" s="23" t="s">
        <v>276</v>
      </c>
      <c r="C313" s="80"/>
      <c r="D313" s="80"/>
      <c r="E313" s="80"/>
      <c r="F313" s="80"/>
      <c r="G313" s="25">
        <f t="shared" ref="G313:G332" si="9">SUM(C313:F313)</f>
        <v>0</v>
      </c>
    </row>
    <row r="314" spans="2:7" hidden="1" x14ac:dyDescent="0.3">
      <c r="B314" s="23" t="s">
        <v>277</v>
      </c>
      <c r="C314" s="80"/>
      <c r="D314" s="80"/>
      <c r="E314" s="80"/>
      <c r="F314" s="80"/>
      <c r="G314" s="25">
        <f t="shared" si="9"/>
        <v>0</v>
      </c>
    </row>
    <row r="315" spans="2:7" hidden="1" x14ac:dyDescent="0.3">
      <c r="B315" s="23" t="s">
        <v>278</v>
      </c>
      <c r="C315" s="80"/>
      <c r="D315" s="80"/>
      <c r="E315" s="80"/>
      <c r="F315" s="80"/>
      <c r="G315" s="25">
        <f t="shared" si="9"/>
        <v>0</v>
      </c>
    </row>
    <row r="316" spans="2:7" hidden="1" x14ac:dyDescent="0.3">
      <c r="B316" s="23" t="s">
        <v>279</v>
      </c>
      <c r="C316" s="80"/>
      <c r="D316" s="80"/>
      <c r="E316" s="80"/>
      <c r="F316" s="80"/>
      <c r="G316" s="25">
        <f t="shared" si="9"/>
        <v>0</v>
      </c>
    </row>
    <row r="317" spans="2:7" hidden="1" x14ac:dyDescent="0.3">
      <c r="B317" s="23" t="s">
        <v>280</v>
      </c>
      <c r="C317" s="80"/>
      <c r="D317" s="80"/>
      <c r="E317" s="80"/>
      <c r="F317" s="80"/>
      <c r="G317" s="25">
        <f t="shared" si="9"/>
        <v>0</v>
      </c>
    </row>
    <row r="318" spans="2:7" hidden="1" x14ac:dyDescent="0.3">
      <c r="B318" s="23" t="s">
        <v>281</v>
      </c>
      <c r="C318" s="80"/>
      <c r="D318" s="80"/>
      <c r="E318" s="80"/>
      <c r="F318" s="80"/>
      <c r="G318" s="25">
        <f t="shared" si="9"/>
        <v>0</v>
      </c>
    </row>
    <row r="319" spans="2:7" ht="28.8" hidden="1" x14ac:dyDescent="0.3">
      <c r="B319" s="23" t="s">
        <v>282</v>
      </c>
      <c r="C319" s="80"/>
      <c r="D319" s="80"/>
      <c r="E319" s="80"/>
      <c r="F319" s="80"/>
      <c r="G319" s="25">
        <f t="shared" si="9"/>
        <v>0</v>
      </c>
    </row>
    <row r="320" spans="2:7" hidden="1" x14ac:dyDescent="0.3">
      <c r="B320" s="23" t="s">
        <v>283</v>
      </c>
      <c r="C320" s="80"/>
      <c r="D320" s="80"/>
      <c r="E320" s="80"/>
      <c r="F320" s="80"/>
      <c r="G320" s="25">
        <f t="shared" si="9"/>
        <v>0</v>
      </c>
    </row>
    <row r="321" spans="2:7" ht="28.8" hidden="1" x14ac:dyDescent="0.3">
      <c r="B321" s="23" t="s">
        <v>284</v>
      </c>
      <c r="C321" s="80"/>
      <c r="D321" s="80"/>
      <c r="E321" s="80"/>
      <c r="F321" s="80"/>
      <c r="G321" s="25">
        <f t="shared" si="9"/>
        <v>0</v>
      </c>
    </row>
    <row r="322" spans="2:7" ht="28.8" hidden="1" x14ac:dyDescent="0.3">
      <c r="B322" s="23" t="s">
        <v>285</v>
      </c>
      <c r="C322" s="80"/>
      <c r="D322" s="80"/>
      <c r="E322" s="80"/>
      <c r="F322" s="80"/>
      <c r="G322" s="25">
        <f t="shared" si="9"/>
        <v>0</v>
      </c>
    </row>
    <row r="323" spans="2:7" ht="28.8" hidden="1" x14ac:dyDescent="0.3">
      <c r="B323" s="23" t="s">
        <v>286</v>
      </c>
      <c r="C323" s="80"/>
      <c r="D323" s="80"/>
      <c r="E323" s="80"/>
      <c r="F323" s="80"/>
      <c r="G323" s="25">
        <f t="shared" si="9"/>
        <v>0</v>
      </c>
    </row>
    <row r="324" spans="2:7" hidden="1" x14ac:dyDescent="0.3">
      <c r="B324" s="23" t="s">
        <v>287</v>
      </c>
      <c r="C324" s="80"/>
      <c r="D324" s="80"/>
      <c r="E324" s="80"/>
      <c r="F324" s="80"/>
      <c r="G324" s="25">
        <f t="shared" si="9"/>
        <v>0</v>
      </c>
    </row>
    <row r="325" spans="2:7" hidden="1" x14ac:dyDescent="0.3">
      <c r="B325" s="23" t="s">
        <v>288</v>
      </c>
      <c r="C325" s="80"/>
      <c r="D325" s="80"/>
      <c r="E325" s="80"/>
      <c r="F325" s="80"/>
      <c r="G325" s="25">
        <f t="shared" si="9"/>
        <v>0</v>
      </c>
    </row>
    <row r="326" spans="2:7" ht="43.2" hidden="1" x14ac:dyDescent="0.3">
      <c r="B326" s="23" t="s">
        <v>289</v>
      </c>
      <c r="C326" s="80"/>
      <c r="D326" s="80"/>
      <c r="E326" s="80"/>
      <c r="F326" s="80"/>
      <c r="G326" s="25">
        <f t="shared" si="9"/>
        <v>0</v>
      </c>
    </row>
    <row r="327" spans="2:7" ht="43.2" hidden="1" x14ac:dyDescent="0.3">
      <c r="B327" s="23" t="s">
        <v>290</v>
      </c>
      <c r="C327" s="80"/>
      <c r="D327" s="80"/>
      <c r="E327" s="80"/>
      <c r="F327" s="80"/>
      <c r="G327" s="25">
        <f t="shared" si="9"/>
        <v>0</v>
      </c>
    </row>
    <row r="328" spans="2:7" hidden="1" x14ac:dyDescent="0.3">
      <c r="B328" s="23" t="s">
        <v>291</v>
      </c>
      <c r="C328" s="80"/>
      <c r="D328" s="80"/>
      <c r="E328" s="80"/>
      <c r="F328" s="80"/>
      <c r="G328" s="25">
        <f t="shared" si="9"/>
        <v>0</v>
      </c>
    </row>
    <row r="329" spans="2:7" ht="28.8" hidden="1" x14ac:dyDescent="0.3">
      <c r="B329" s="23" t="s">
        <v>292</v>
      </c>
      <c r="C329" s="80"/>
      <c r="D329" s="80"/>
      <c r="E329" s="80"/>
      <c r="F329" s="80"/>
      <c r="G329" s="25">
        <f t="shared" si="9"/>
        <v>0</v>
      </c>
    </row>
    <row r="330" spans="2:7" hidden="1" x14ac:dyDescent="0.3">
      <c r="B330" s="23" t="s">
        <v>293</v>
      </c>
      <c r="C330" s="80"/>
      <c r="D330" s="80"/>
      <c r="E330" s="80"/>
      <c r="F330" s="80"/>
      <c r="G330" s="25">
        <f t="shared" si="9"/>
        <v>0</v>
      </c>
    </row>
    <row r="331" spans="2:7" ht="43.2" hidden="1" x14ac:dyDescent="0.3">
      <c r="B331" s="23" t="s">
        <v>294</v>
      </c>
      <c r="C331" s="80"/>
      <c r="D331" s="80"/>
      <c r="E331" s="80"/>
      <c r="F331" s="80"/>
      <c r="G331" s="25">
        <f t="shared" si="9"/>
        <v>0</v>
      </c>
    </row>
    <row r="332" spans="2:7" ht="28.8" hidden="1" x14ac:dyDescent="0.3">
      <c r="B332" s="23" t="s">
        <v>295</v>
      </c>
      <c r="C332" s="80"/>
      <c r="D332" s="80"/>
      <c r="E332" s="80"/>
      <c r="F332" s="80"/>
      <c r="G332" s="25">
        <f t="shared" si="9"/>
        <v>0</v>
      </c>
    </row>
    <row r="333" spans="2:7" ht="15" hidden="1" thickBot="1" x14ac:dyDescent="0.35">
      <c r="B333" s="24" t="s">
        <v>301</v>
      </c>
      <c r="C333" s="26">
        <f>SUM(C312:C332)</f>
        <v>0</v>
      </c>
      <c r="D333" s="26">
        <f>SUM(D312:D332)</f>
        <v>0</v>
      </c>
      <c r="E333" s="26">
        <f>SUM(E312:E332)</f>
        <v>0</v>
      </c>
      <c r="F333" s="26">
        <f>SUM(F312:F332)</f>
        <v>0</v>
      </c>
      <c r="G333" s="27">
        <f>SUM(G312:G332)</f>
        <v>0</v>
      </c>
    </row>
    <row r="334" spans="2:7" hidden="1" x14ac:dyDescent="0.3"/>
    <row r="335" spans="2:7" ht="15" hidden="1" thickBot="1" x14ac:dyDescent="0.35">
      <c r="B335" s="21" t="s">
        <v>304</v>
      </c>
    </row>
    <row r="336" spans="2:7" ht="15" hidden="1" thickBot="1" x14ac:dyDescent="0.35">
      <c r="B336" s="348"/>
      <c r="C336" s="349"/>
      <c r="D336" s="349"/>
      <c r="E336" s="350"/>
      <c r="F336" s="30" t="s">
        <v>305</v>
      </c>
      <c r="G336" s="29">
        <f>+G361+G386+G411</f>
        <v>0</v>
      </c>
    </row>
    <row r="337" spans="2:7" ht="15" hidden="1" thickBot="1" x14ac:dyDescent="0.35"/>
    <row r="338" spans="2:7" ht="15" hidden="1" thickBot="1" x14ac:dyDescent="0.35">
      <c r="B338" s="28" t="s">
        <v>306</v>
      </c>
      <c r="C338" s="293"/>
      <c r="D338" s="294"/>
      <c r="E338" s="294"/>
      <c r="F338" s="294"/>
      <c r="G338" s="295"/>
    </row>
    <row r="339" spans="2:7" ht="28.8" hidden="1" x14ac:dyDescent="0.3">
      <c r="B339" s="7" t="s">
        <v>269</v>
      </c>
      <c r="C339" s="8" t="s">
        <v>270</v>
      </c>
      <c r="D339" s="8" t="s">
        <v>271</v>
      </c>
      <c r="E339" s="8" t="s">
        <v>272</v>
      </c>
      <c r="F339" s="8" t="s">
        <v>273</v>
      </c>
      <c r="G339" s="9" t="s">
        <v>274</v>
      </c>
    </row>
    <row r="340" spans="2:7" hidden="1" x14ac:dyDescent="0.3">
      <c r="B340" s="23" t="s">
        <v>275</v>
      </c>
      <c r="C340" s="80"/>
      <c r="D340" s="80"/>
      <c r="E340" s="80"/>
      <c r="F340" s="80"/>
      <c r="G340" s="25">
        <f>SUM(C340:F340)</f>
        <v>0</v>
      </c>
    </row>
    <row r="341" spans="2:7" hidden="1" x14ac:dyDescent="0.3">
      <c r="B341" s="23" t="s">
        <v>276</v>
      </c>
      <c r="C341" s="80"/>
      <c r="D341" s="80"/>
      <c r="E341" s="80"/>
      <c r="F341" s="80"/>
      <c r="G341" s="25">
        <f t="shared" ref="G341:G360" si="10">SUM(C341:F341)</f>
        <v>0</v>
      </c>
    </row>
    <row r="342" spans="2:7" hidden="1" x14ac:dyDescent="0.3">
      <c r="B342" s="23" t="s">
        <v>277</v>
      </c>
      <c r="C342" s="80"/>
      <c r="D342" s="80"/>
      <c r="E342" s="80"/>
      <c r="F342" s="80"/>
      <c r="G342" s="25">
        <f t="shared" si="10"/>
        <v>0</v>
      </c>
    </row>
    <row r="343" spans="2:7" hidden="1" x14ac:dyDescent="0.3">
      <c r="B343" s="23" t="s">
        <v>278</v>
      </c>
      <c r="C343" s="80"/>
      <c r="D343" s="80"/>
      <c r="E343" s="80"/>
      <c r="F343" s="80"/>
      <c r="G343" s="25">
        <f t="shared" si="10"/>
        <v>0</v>
      </c>
    </row>
    <row r="344" spans="2:7" hidden="1" x14ac:dyDescent="0.3">
      <c r="B344" s="23" t="s">
        <v>279</v>
      </c>
      <c r="C344" s="80"/>
      <c r="D344" s="80"/>
      <c r="E344" s="80"/>
      <c r="F344" s="80"/>
      <c r="G344" s="25">
        <f t="shared" si="10"/>
        <v>0</v>
      </c>
    </row>
    <row r="345" spans="2:7" hidden="1" x14ac:dyDescent="0.3">
      <c r="B345" s="23" t="s">
        <v>280</v>
      </c>
      <c r="C345" s="80"/>
      <c r="D345" s="80"/>
      <c r="E345" s="80"/>
      <c r="F345" s="80"/>
      <c r="G345" s="25">
        <f t="shared" si="10"/>
        <v>0</v>
      </c>
    </row>
    <row r="346" spans="2:7" hidden="1" x14ac:dyDescent="0.3">
      <c r="B346" s="23" t="s">
        <v>281</v>
      </c>
      <c r="C346" s="80"/>
      <c r="D346" s="80"/>
      <c r="E346" s="80"/>
      <c r="F346" s="80"/>
      <c r="G346" s="25">
        <f t="shared" si="10"/>
        <v>0</v>
      </c>
    </row>
    <row r="347" spans="2:7" ht="28.8" hidden="1" x14ac:dyDescent="0.3">
      <c r="B347" s="23" t="s">
        <v>282</v>
      </c>
      <c r="C347" s="80"/>
      <c r="D347" s="80"/>
      <c r="E347" s="80"/>
      <c r="F347" s="80"/>
      <c r="G347" s="25">
        <f t="shared" si="10"/>
        <v>0</v>
      </c>
    </row>
    <row r="348" spans="2:7" hidden="1" x14ac:dyDescent="0.3">
      <c r="B348" s="23" t="s">
        <v>283</v>
      </c>
      <c r="C348" s="80"/>
      <c r="D348" s="80"/>
      <c r="E348" s="80"/>
      <c r="F348" s="80"/>
      <c r="G348" s="25">
        <f t="shared" si="10"/>
        <v>0</v>
      </c>
    </row>
    <row r="349" spans="2:7" ht="28.8" hidden="1" x14ac:dyDescent="0.3">
      <c r="B349" s="23" t="s">
        <v>284</v>
      </c>
      <c r="C349" s="80"/>
      <c r="D349" s="80"/>
      <c r="E349" s="80"/>
      <c r="F349" s="80"/>
      <c r="G349" s="25">
        <f t="shared" si="10"/>
        <v>0</v>
      </c>
    </row>
    <row r="350" spans="2:7" ht="28.8" hidden="1" x14ac:dyDescent="0.3">
      <c r="B350" s="23" t="s">
        <v>285</v>
      </c>
      <c r="C350" s="80"/>
      <c r="D350" s="80"/>
      <c r="E350" s="80"/>
      <c r="F350" s="80"/>
      <c r="G350" s="25">
        <f t="shared" si="10"/>
        <v>0</v>
      </c>
    </row>
    <row r="351" spans="2:7" ht="28.8" hidden="1" x14ac:dyDescent="0.3">
      <c r="B351" s="23" t="s">
        <v>286</v>
      </c>
      <c r="C351" s="80"/>
      <c r="D351" s="80"/>
      <c r="E351" s="80"/>
      <c r="F351" s="80"/>
      <c r="G351" s="25">
        <f t="shared" si="10"/>
        <v>0</v>
      </c>
    </row>
    <row r="352" spans="2:7" hidden="1" x14ac:dyDescent="0.3">
      <c r="B352" s="23" t="s">
        <v>287</v>
      </c>
      <c r="C352" s="80"/>
      <c r="D352" s="80"/>
      <c r="E352" s="80"/>
      <c r="F352" s="80"/>
      <c r="G352" s="25">
        <f t="shared" si="10"/>
        <v>0</v>
      </c>
    </row>
    <row r="353" spans="2:7" hidden="1" x14ac:dyDescent="0.3">
      <c r="B353" s="23" t="s">
        <v>288</v>
      </c>
      <c r="C353" s="80"/>
      <c r="D353" s="80"/>
      <c r="E353" s="80"/>
      <c r="F353" s="80"/>
      <c r="G353" s="25">
        <f t="shared" si="10"/>
        <v>0</v>
      </c>
    </row>
    <row r="354" spans="2:7" ht="43.2" hidden="1" x14ac:dyDescent="0.3">
      <c r="B354" s="23" t="s">
        <v>289</v>
      </c>
      <c r="C354" s="80"/>
      <c r="D354" s="80"/>
      <c r="E354" s="80"/>
      <c r="F354" s="80"/>
      <c r="G354" s="25">
        <f t="shared" si="10"/>
        <v>0</v>
      </c>
    </row>
    <row r="355" spans="2:7" ht="43.2" hidden="1" x14ac:dyDescent="0.3">
      <c r="B355" s="23" t="s">
        <v>290</v>
      </c>
      <c r="C355" s="80"/>
      <c r="D355" s="80"/>
      <c r="E355" s="80"/>
      <c r="F355" s="80"/>
      <c r="G355" s="25">
        <f t="shared" si="10"/>
        <v>0</v>
      </c>
    </row>
    <row r="356" spans="2:7" hidden="1" x14ac:dyDescent="0.3">
      <c r="B356" s="23" t="s">
        <v>291</v>
      </c>
      <c r="C356" s="80"/>
      <c r="D356" s="80"/>
      <c r="E356" s="80"/>
      <c r="F356" s="80"/>
      <c r="G356" s="25">
        <f t="shared" si="10"/>
        <v>0</v>
      </c>
    </row>
    <row r="357" spans="2:7" ht="28.8" hidden="1" x14ac:dyDescent="0.3">
      <c r="B357" s="23" t="s">
        <v>292</v>
      </c>
      <c r="C357" s="80"/>
      <c r="D357" s="80"/>
      <c r="E357" s="80"/>
      <c r="F357" s="80"/>
      <c r="G357" s="25">
        <f t="shared" si="10"/>
        <v>0</v>
      </c>
    </row>
    <row r="358" spans="2:7" hidden="1" x14ac:dyDescent="0.3">
      <c r="B358" s="23" t="s">
        <v>293</v>
      </c>
      <c r="C358" s="80"/>
      <c r="D358" s="80"/>
      <c r="E358" s="80"/>
      <c r="F358" s="80"/>
      <c r="G358" s="25">
        <f t="shared" si="10"/>
        <v>0</v>
      </c>
    </row>
    <row r="359" spans="2:7" ht="43.2" hidden="1" x14ac:dyDescent="0.3">
      <c r="B359" s="23" t="s">
        <v>294</v>
      </c>
      <c r="C359" s="80"/>
      <c r="D359" s="80"/>
      <c r="E359" s="80"/>
      <c r="F359" s="80"/>
      <c r="G359" s="25">
        <f t="shared" si="10"/>
        <v>0</v>
      </c>
    </row>
    <row r="360" spans="2:7" ht="28.8" hidden="1" x14ac:dyDescent="0.3">
      <c r="B360" s="23" t="s">
        <v>295</v>
      </c>
      <c r="C360" s="80"/>
      <c r="D360" s="80"/>
      <c r="E360" s="80"/>
      <c r="F360" s="80"/>
      <c r="G360" s="25">
        <f t="shared" si="10"/>
        <v>0</v>
      </c>
    </row>
    <row r="361" spans="2:7" ht="15" hidden="1" thickBot="1" x14ac:dyDescent="0.35">
      <c r="B361" s="24" t="s">
        <v>307</v>
      </c>
      <c r="C361" s="26">
        <f>SUM(C340:C360)</f>
        <v>0</v>
      </c>
      <c r="D361" s="26">
        <f>SUM(D340:D360)</f>
        <v>0</v>
      </c>
      <c r="E361" s="26">
        <f>SUM(E340:E360)</f>
        <v>0</v>
      </c>
      <c r="F361" s="26">
        <f>SUM(F340:F360)</f>
        <v>0</v>
      </c>
      <c r="G361" s="27">
        <f>SUM(G340:G360)</f>
        <v>0</v>
      </c>
    </row>
    <row r="362" spans="2:7" ht="15" hidden="1" thickBot="1" x14ac:dyDescent="0.35"/>
    <row r="363" spans="2:7" ht="15" hidden="1" thickBot="1" x14ac:dyDescent="0.35">
      <c r="B363" s="28" t="s">
        <v>308</v>
      </c>
      <c r="C363" s="293"/>
      <c r="D363" s="294"/>
      <c r="E363" s="294"/>
      <c r="F363" s="294"/>
      <c r="G363" s="295"/>
    </row>
    <row r="364" spans="2:7" ht="28.8" hidden="1" x14ac:dyDescent="0.3">
      <c r="B364" s="7" t="s">
        <v>269</v>
      </c>
      <c r="C364" s="8" t="s">
        <v>270</v>
      </c>
      <c r="D364" s="8" t="s">
        <v>271</v>
      </c>
      <c r="E364" s="8" t="s">
        <v>272</v>
      </c>
      <c r="F364" s="8" t="s">
        <v>273</v>
      </c>
      <c r="G364" s="9" t="s">
        <v>274</v>
      </c>
    </row>
    <row r="365" spans="2:7" hidden="1" x14ac:dyDescent="0.3">
      <c r="B365" s="23" t="s">
        <v>275</v>
      </c>
      <c r="C365" s="80"/>
      <c r="D365" s="80"/>
      <c r="E365" s="80"/>
      <c r="F365" s="80"/>
      <c r="G365" s="25">
        <f>SUM(C365:F365)</f>
        <v>0</v>
      </c>
    </row>
    <row r="366" spans="2:7" hidden="1" x14ac:dyDescent="0.3">
      <c r="B366" s="23" t="s">
        <v>276</v>
      </c>
      <c r="C366" s="80"/>
      <c r="D366" s="80"/>
      <c r="E366" s="80"/>
      <c r="F366" s="80"/>
      <c r="G366" s="25">
        <f t="shared" ref="G366:G385" si="11">SUM(C366:F366)</f>
        <v>0</v>
      </c>
    </row>
    <row r="367" spans="2:7" hidden="1" x14ac:dyDescent="0.3">
      <c r="B367" s="23" t="s">
        <v>277</v>
      </c>
      <c r="C367" s="80"/>
      <c r="D367" s="80"/>
      <c r="E367" s="80"/>
      <c r="F367" s="80"/>
      <c r="G367" s="25">
        <f t="shared" si="11"/>
        <v>0</v>
      </c>
    </row>
    <row r="368" spans="2:7" hidden="1" x14ac:dyDescent="0.3">
      <c r="B368" s="23" t="s">
        <v>278</v>
      </c>
      <c r="C368" s="80"/>
      <c r="D368" s="80"/>
      <c r="E368" s="80"/>
      <c r="F368" s="80"/>
      <c r="G368" s="25">
        <f t="shared" si="11"/>
        <v>0</v>
      </c>
    </row>
    <row r="369" spans="2:7" hidden="1" x14ac:dyDescent="0.3">
      <c r="B369" s="23" t="s">
        <v>279</v>
      </c>
      <c r="C369" s="80"/>
      <c r="D369" s="80"/>
      <c r="E369" s="80"/>
      <c r="F369" s="80"/>
      <c r="G369" s="25">
        <f t="shared" si="11"/>
        <v>0</v>
      </c>
    </row>
    <row r="370" spans="2:7" hidden="1" x14ac:dyDescent="0.3">
      <c r="B370" s="23" t="s">
        <v>280</v>
      </c>
      <c r="C370" s="80"/>
      <c r="D370" s="80"/>
      <c r="E370" s="80"/>
      <c r="F370" s="80"/>
      <c r="G370" s="25">
        <f t="shared" si="11"/>
        <v>0</v>
      </c>
    </row>
    <row r="371" spans="2:7" hidden="1" x14ac:dyDescent="0.3">
      <c r="B371" s="23" t="s">
        <v>281</v>
      </c>
      <c r="C371" s="80"/>
      <c r="D371" s="80"/>
      <c r="E371" s="80"/>
      <c r="F371" s="80"/>
      <c r="G371" s="25">
        <f t="shared" si="11"/>
        <v>0</v>
      </c>
    </row>
    <row r="372" spans="2:7" ht="28.8" hidden="1" x14ac:dyDescent="0.3">
      <c r="B372" s="23" t="s">
        <v>282</v>
      </c>
      <c r="C372" s="80"/>
      <c r="D372" s="80"/>
      <c r="E372" s="80"/>
      <c r="F372" s="80"/>
      <c r="G372" s="25">
        <f t="shared" si="11"/>
        <v>0</v>
      </c>
    </row>
    <row r="373" spans="2:7" hidden="1" x14ac:dyDescent="0.3">
      <c r="B373" s="23" t="s">
        <v>283</v>
      </c>
      <c r="C373" s="80"/>
      <c r="D373" s="80"/>
      <c r="E373" s="80"/>
      <c r="F373" s="80"/>
      <c r="G373" s="25">
        <f t="shared" si="11"/>
        <v>0</v>
      </c>
    </row>
    <row r="374" spans="2:7" ht="28.8" hidden="1" x14ac:dyDescent="0.3">
      <c r="B374" s="23" t="s">
        <v>284</v>
      </c>
      <c r="C374" s="80"/>
      <c r="D374" s="80"/>
      <c r="E374" s="80"/>
      <c r="F374" s="80"/>
      <c r="G374" s="25">
        <f t="shared" si="11"/>
        <v>0</v>
      </c>
    </row>
    <row r="375" spans="2:7" ht="28.8" hidden="1" x14ac:dyDescent="0.3">
      <c r="B375" s="23" t="s">
        <v>285</v>
      </c>
      <c r="C375" s="80"/>
      <c r="D375" s="80"/>
      <c r="E375" s="80"/>
      <c r="F375" s="80"/>
      <c r="G375" s="25">
        <f t="shared" si="11"/>
        <v>0</v>
      </c>
    </row>
    <row r="376" spans="2:7" ht="28.8" hidden="1" x14ac:dyDescent="0.3">
      <c r="B376" s="23" t="s">
        <v>286</v>
      </c>
      <c r="C376" s="80"/>
      <c r="D376" s="80"/>
      <c r="E376" s="80"/>
      <c r="F376" s="80"/>
      <c r="G376" s="25">
        <f t="shared" si="11"/>
        <v>0</v>
      </c>
    </row>
    <row r="377" spans="2:7" hidden="1" x14ac:dyDescent="0.3">
      <c r="B377" s="23" t="s">
        <v>287</v>
      </c>
      <c r="C377" s="80"/>
      <c r="D377" s="80"/>
      <c r="E377" s="80"/>
      <c r="F377" s="80"/>
      <c r="G377" s="25">
        <f t="shared" si="11"/>
        <v>0</v>
      </c>
    </row>
    <row r="378" spans="2:7" hidden="1" x14ac:dyDescent="0.3">
      <c r="B378" s="23" t="s">
        <v>288</v>
      </c>
      <c r="C378" s="80"/>
      <c r="D378" s="80"/>
      <c r="E378" s="80"/>
      <c r="F378" s="80"/>
      <c r="G378" s="25">
        <f t="shared" si="11"/>
        <v>0</v>
      </c>
    </row>
    <row r="379" spans="2:7" ht="43.2" hidden="1" x14ac:dyDescent="0.3">
      <c r="B379" s="23" t="s">
        <v>289</v>
      </c>
      <c r="C379" s="80"/>
      <c r="D379" s="80"/>
      <c r="E379" s="80"/>
      <c r="F379" s="80"/>
      <c r="G379" s="25">
        <f t="shared" si="11"/>
        <v>0</v>
      </c>
    </row>
    <row r="380" spans="2:7" ht="43.2" hidden="1" x14ac:dyDescent="0.3">
      <c r="B380" s="23" t="s">
        <v>290</v>
      </c>
      <c r="C380" s="80"/>
      <c r="D380" s="80"/>
      <c r="E380" s="80"/>
      <c r="F380" s="80"/>
      <c r="G380" s="25">
        <f t="shared" si="11"/>
        <v>0</v>
      </c>
    </row>
    <row r="381" spans="2:7" hidden="1" x14ac:dyDescent="0.3">
      <c r="B381" s="23" t="s">
        <v>291</v>
      </c>
      <c r="C381" s="80"/>
      <c r="D381" s="80"/>
      <c r="E381" s="80"/>
      <c r="F381" s="80"/>
      <c r="G381" s="25">
        <f t="shared" si="11"/>
        <v>0</v>
      </c>
    </row>
    <row r="382" spans="2:7" ht="28.8" hidden="1" x14ac:dyDescent="0.3">
      <c r="B382" s="23" t="s">
        <v>292</v>
      </c>
      <c r="C382" s="80"/>
      <c r="D382" s="80"/>
      <c r="E382" s="80"/>
      <c r="F382" s="80"/>
      <c r="G382" s="25">
        <f t="shared" si="11"/>
        <v>0</v>
      </c>
    </row>
    <row r="383" spans="2:7" hidden="1" x14ac:dyDescent="0.3">
      <c r="B383" s="23" t="s">
        <v>293</v>
      </c>
      <c r="C383" s="80"/>
      <c r="D383" s="80"/>
      <c r="E383" s="80"/>
      <c r="F383" s="80"/>
      <c r="G383" s="25">
        <f t="shared" si="11"/>
        <v>0</v>
      </c>
    </row>
    <row r="384" spans="2:7" ht="43.2" hidden="1" x14ac:dyDescent="0.3">
      <c r="B384" s="23" t="s">
        <v>294</v>
      </c>
      <c r="C384" s="80"/>
      <c r="D384" s="80"/>
      <c r="E384" s="80"/>
      <c r="F384" s="80"/>
      <c r="G384" s="25">
        <f t="shared" si="11"/>
        <v>0</v>
      </c>
    </row>
    <row r="385" spans="2:7" ht="28.8" hidden="1" x14ac:dyDescent="0.3">
      <c r="B385" s="23" t="s">
        <v>295</v>
      </c>
      <c r="C385" s="80"/>
      <c r="D385" s="80"/>
      <c r="E385" s="80"/>
      <c r="F385" s="80"/>
      <c r="G385" s="25">
        <f t="shared" si="11"/>
        <v>0</v>
      </c>
    </row>
    <row r="386" spans="2:7" ht="15" hidden="1" thickBot="1" x14ac:dyDescent="0.35">
      <c r="B386" s="24" t="s">
        <v>309</v>
      </c>
      <c r="C386" s="26">
        <f>SUM(C365:C385)</f>
        <v>0</v>
      </c>
      <c r="D386" s="26">
        <f>SUM(D365:D385)</f>
        <v>0</v>
      </c>
      <c r="E386" s="26">
        <f>SUM(E365:E385)</f>
        <v>0</v>
      </c>
      <c r="F386" s="26">
        <f>SUM(F365:F385)</f>
        <v>0</v>
      </c>
      <c r="G386" s="27">
        <f>SUM(G365:G385)</f>
        <v>0</v>
      </c>
    </row>
    <row r="387" spans="2:7" ht="15" hidden="1" thickBot="1" x14ac:dyDescent="0.35"/>
    <row r="388" spans="2:7" ht="15" hidden="1" thickBot="1" x14ac:dyDescent="0.35">
      <c r="B388" s="28" t="s">
        <v>310</v>
      </c>
      <c r="C388" s="293"/>
      <c r="D388" s="294"/>
      <c r="E388" s="294"/>
      <c r="F388" s="294"/>
      <c r="G388" s="295"/>
    </row>
    <row r="389" spans="2:7" ht="28.8" hidden="1" x14ac:dyDescent="0.3">
      <c r="B389" s="7" t="s">
        <v>269</v>
      </c>
      <c r="C389" s="8" t="s">
        <v>270</v>
      </c>
      <c r="D389" s="8" t="s">
        <v>271</v>
      </c>
      <c r="E389" s="8" t="s">
        <v>272</v>
      </c>
      <c r="F389" s="8" t="s">
        <v>273</v>
      </c>
      <c r="G389" s="9" t="s">
        <v>274</v>
      </c>
    </row>
    <row r="390" spans="2:7" hidden="1" x14ac:dyDescent="0.3">
      <c r="B390" s="23" t="s">
        <v>275</v>
      </c>
      <c r="C390" s="80"/>
      <c r="D390" s="80"/>
      <c r="E390" s="80"/>
      <c r="F390" s="80"/>
      <c r="G390" s="25">
        <f>SUM(C390:F390)</f>
        <v>0</v>
      </c>
    </row>
    <row r="391" spans="2:7" hidden="1" x14ac:dyDescent="0.3">
      <c r="B391" s="23" t="s">
        <v>276</v>
      </c>
      <c r="C391" s="80"/>
      <c r="D391" s="80"/>
      <c r="E391" s="80"/>
      <c r="F391" s="80"/>
      <c r="G391" s="25">
        <f t="shared" ref="G391:G410" si="12">SUM(C391:F391)</f>
        <v>0</v>
      </c>
    </row>
    <row r="392" spans="2:7" hidden="1" x14ac:dyDescent="0.3">
      <c r="B392" s="23" t="s">
        <v>277</v>
      </c>
      <c r="C392" s="80"/>
      <c r="D392" s="80"/>
      <c r="E392" s="80"/>
      <c r="F392" s="80"/>
      <c r="G392" s="25">
        <f t="shared" si="12"/>
        <v>0</v>
      </c>
    </row>
    <row r="393" spans="2:7" hidden="1" x14ac:dyDescent="0.3">
      <c r="B393" s="23" t="s">
        <v>278</v>
      </c>
      <c r="C393" s="80"/>
      <c r="D393" s="80"/>
      <c r="E393" s="80"/>
      <c r="F393" s="80"/>
      <c r="G393" s="25">
        <f t="shared" si="12"/>
        <v>0</v>
      </c>
    </row>
    <row r="394" spans="2:7" hidden="1" x14ac:dyDescent="0.3">
      <c r="B394" s="23" t="s">
        <v>279</v>
      </c>
      <c r="C394" s="80"/>
      <c r="D394" s="80"/>
      <c r="E394" s="80"/>
      <c r="F394" s="80"/>
      <c r="G394" s="25">
        <f t="shared" si="12"/>
        <v>0</v>
      </c>
    </row>
    <row r="395" spans="2:7" hidden="1" x14ac:dyDescent="0.3">
      <c r="B395" s="23" t="s">
        <v>280</v>
      </c>
      <c r="C395" s="80"/>
      <c r="D395" s="80"/>
      <c r="E395" s="80"/>
      <c r="F395" s="80"/>
      <c r="G395" s="25">
        <f t="shared" si="12"/>
        <v>0</v>
      </c>
    </row>
    <row r="396" spans="2:7" hidden="1" x14ac:dyDescent="0.3">
      <c r="B396" s="23" t="s">
        <v>281</v>
      </c>
      <c r="C396" s="80"/>
      <c r="D396" s="80"/>
      <c r="E396" s="80"/>
      <c r="F396" s="80"/>
      <c r="G396" s="25">
        <f t="shared" si="12"/>
        <v>0</v>
      </c>
    </row>
    <row r="397" spans="2:7" ht="28.8" hidden="1" x14ac:dyDescent="0.3">
      <c r="B397" s="23" t="s">
        <v>282</v>
      </c>
      <c r="C397" s="80"/>
      <c r="D397" s="80"/>
      <c r="E397" s="80"/>
      <c r="F397" s="80"/>
      <c r="G397" s="25">
        <f t="shared" si="12"/>
        <v>0</v>
      </c>
    </row>
    <row r="398" spans="2:7" hidden="1" x14ac:dyDescent="0.3">
      <c r="B398" s="23" t="s">
        <v>283</v>
      </c>
      <c r="C398" s="80"/>
      <c r="D398" s="80"/>
      <c r="E398" s="80"/>
      <c r="F398" s="80"/>
      <c r="G398" s="25">
        <f t="shared" si="12"/>
        <v>0</v>
      </c>
    </row>
    <row r="399" spans="2:7" ht="28.8" hidden="1" x14ac:dyDescent="0.3">
      <c r="B399" s="23" t="s">
        <v>284</v>
      </c>
      <c r="C399" s="80"/>
      <c r="D399" s="80"/>
      <c r="E399" s="80"/>
      <c r="F399" s="80"/>
      <c r="G399" s="25">
        <f t="shared" si="12"/>
        <v>0</v>
      </c>
    </row>
    <row r="400" spans="2:7" ht="28.8" hidden="1" x14ac:dyDescent="0.3">
      <c r="B400" s="23" t="s">
        <v>285</v>
      </c>
      <c r="C400" s="80"/>
      <c r="D400" s="80"/>
      <c r="E400" s="80"/>
      <c r="F400" s="80"/>
      <c r="G400" s="25">
        <f t="shared" si="12"/>
        <v>0</v>
      </c>
    </row>
    <row r="401" spans="2:7" ht="28.8" hidden="1" x14ac:dyDescent="0.3">
      <c r="B401" s="23" t="s">
        <v>286</v>
      </c>
      <c r="C401" s="80"/>
      <c r="D401" s="80"/>
      <c r="E401" s="80"/>
      <c r="F401" s="80"/>
      <c r="G401" s="25">
        <f t="shared" si="12"/>
        <v>0</v>
      </c>
    </row>
    <row r="402" spans="2:7" hidden="1" x14ac:dyDescent="0.3">
      <c r="B402" s="23" t="s">
        <v>287</v>
      </c>
      <c r="C402" s="80"/>
      <c r="D402" s="80"/>
      <c r="E402" s="80"/>
      <c r="F402" s="80"/>
      <c r="G402" s="25">
        <f t="shared" si="12"/>
        <v>0</v>
      </c>
    </row>
    <row r="403" spans="2:7" hidden="1" x14ac:dyDescent="0.3">
      <c r="B403" s="23" t="s">
        <v>288</v>
      </c>
      <c r="C403" s="80"/>
      <c r="D403" s="80"/>
      <c r="E403" s="80"/>
      <c r="F403" s="80"/>
      <c r="G403" s="25">
        <f t="shared" si="12"/>
        <v>0</v>
      </c>
    </row>
    <row r="404" spans="2:7" ht="43.2" hidden="1" x14ac:dyDescent="0.3">
      <c r="B404" s="23" t="s">
        <v>289</v>
      </c>
      <c r="C404" s="80"/>
      <c r="D404" s="80"/>
      <c r="E404" s="80"/>
      <c r="F404" s="80"/>
      <c r="G404" s="25">
        <f t="shared" si="12"/>
        <v>0</v>
      </c>
    </row>
    <row r="405" spans="2:7" ht="43.2" hidden="1" x14ac:dyDescent="0.3">
      <c r="B405" s="23" t="s">
        <v>290</v>
      </c>
      <c r="C405" s="80"/>
      <c r="D405" s="80"/>
      <c r="E405" s="80"/>
      <c r="F405" s="80"/>
      <c r="G405" s="25">
        <f t="shared" si="12"/>
        <v>0</v>
      </c>
    </row>
    <row r="406" spans="2:7" hidden="1" x14ac:dyDescent="0.3">
      <c r="B406" s="23" t="s">
        <v>291</v>
      </c>
      <c r="C406" s="80"/>
      <c r="D406" s="80"/>
      <c r="E406" s="80"/>
      <c r="F406" s="80"/>
      <c r="G406" s="25">
        <f t="shared" si="12"/>
        <v>0</v>
      </c>
    </row>
    <row r="407" spans="2:7" ht="28.8" hidden="1" x14ac:dyDescent="0.3">
      <c r="B407" s="23" t="s">
        <v>292</v>
      </c>
      <c r="C407" s="80"/>
      <c r="D407" s="80"/>
      <c r="E407" s="80"/>
      <c r="F407" s="80"/>
      <c r="G407" s="25">
        <f t="shared" si="12"/>
        <v>0</v>
      </c>
    </row>
    <row r="408" spans="2:7" hidden="1" x14ac:dyDescent="0.3">
      <c r="B408" s="23" t="s">
        <v>293</v>
      </c>
      <c r="C408" s="80"/>
      <c r="D408" s="80"/>
      <c r="E408" s="80"/>
      <c r="F408" s="80"/>
      <c r="G408" s="25">
        <f t="shared" si="12"/>
        <v>0</v>
      </c>
    </row>
    <row r="409" spans="2:7" ht="43.2" hidden="1" x14ac:dyDescent="0.3">
      <c r="B409" s="23" t="s">
        <v>294</v>
      </c>
      <c r="C409" s="80"/>
      <c r="D409" s="80"/>
      <c r="E409" s="80"/>
      <c r="F409" s="80"/>
      <c r="G409" s="25">
        <f t="shared" si="12"/>
        <v>0</v>
      </c>
    </row>
    <row r="410" spans="2:7" ht="28.8" hidden="1" x14ac:dyDescent="0.3">
      <c r="B410" s="23" t="s">
        <v>295</v>
      </c>
      <c r="C410" s="80"/>
      <c r="D410" s="80"/>
      <c r="E410" s="80"/>
      <c r="F410" s="80"/>
      <c r="G410" s="25">
        <f t="shared" si="12"/>
        <v>0</v>
      </c>
    </row>
    <row r="411" spans="2:7" ht="15" hidden="1" thickBot="1" x14ac:dyDescent="0.35">
      <c r="B411" s="24" t="s">
        <v>311</v>
      </c>
      <c r="C411" s="26">
        <f>SUM(C390:C410)</f>
        <v>0</v>
      </c>
      <c r="D411" s="26">
        <f>SUM(D390:D410)</f>
        <v>0</v>
      </c>
      <c r="E411" s="26">
        <f>SUM(E390:E410)</f>
        <v>0</v>
      </c>
      <c r="F411" s="26">
        <f>SUM(F390:F410)</f>
        <v>0</v>
      </c>
      <c r="G411" s="27">
        <f>SUM(G390:G410)</f>
        <v>0</v>
      </c>
    </row>
    <row r="412" spans="2:7" hidden="1" x14ac:dyDescent="0.3">
      <c r="B412" s="21"/>
      <c r="C412" s="157"/>
      <c r="D412" s="157"/>
      <c r="E412" s="157"/>
      <c r="F412" s="157"/>
      <c r="G412" s="157"/>
    </row>
    <row r="413" spans="2:7" ht="15" thickBot="1" x14ac:dyDescent="0.35">
      <c r="B413" s="21" t="s">
        <v>316</v>
      </c>
    </row>
    <row r="414" spans="2:7" ht="28.5" customHeight="1" thickBot="1" x14ac:dyDescent="0.35">
      <c r="B414" s="287">
        <f>+Identificación!E151</f>
        <v>0</v>
      </c>
      <c r="C414" s="288"/>
      <c r="D414" s="288"/>
      <c r="E414" s="289"/>
      <c r="F414" s="22" t="s">
        <v>317</v>
      </c>
      <c r="G414" s="29">
        <f>+G417+G535</f>
        <v>3662620824.8145008</v>
      </c>
    </row>
    <row r="416" spans="2:7" ht="15" thickBot="1" x14ac:dyDescent="0.35">
      <c r="B416" s="21" t="s">
        <v>318</v>
      </c>
    </row>
    <row r="417" spans="2:7" ht="15" thickBot="1" x14ac:dyDescent="0.35">
      <c r="B417" s="290" t="s">
        <v>236</v>
      </c>
      <c r="C417" s="291"/>
      <c r="D417" s="291"/>
      <c r="E417" s="292"/>
      <c r="F417" s="30" t="s">
        <v>266</v>
      </c>
      <c r="G417" s="29">
        <f>+G442+G467+G492+G517</f>
        <v>3662620824.8145008</v>
      </c>
    </row>
    <row r="418" spans="2:7" ht="15" thickBot="1" x14ac:dyDescent="0.35"/>
    <row r="419" spans="2:7" ht="48" customHeight="1" thickBot="1" x14ac:dyDescent="0.35">
      <c r="B419" s="28" t="s">
        <v>319</v>
      </c>
      <c r="C419" s="293" t="s">
        <v>320</v>
      </c>
      <c r="D419" s="294"/>
      <c r="E419" s="294"/>
      <c r="F419" s="294"/>
      <c r="G419" s="295"/>
    </row>
    <row r="420" spans="2:7" ht="28.8" x14ac:dyDescent="0.3">
      <c r="B420" s="7" t="s">
        <v>269</v>
      </c>
      <c r="C420" s="8" t="s">
        <v>270</v>
      </c>
      <c r="D420" s="8" t="s">
        <v>271</v>
      </c>
      <c r="E420" s="8" t="s">
        <v>272</v>
      </c>
      <c r="F420" s="8" t="s">
        <v>273</v>
      </c>
      <c r="G420" s="9" t="s">
        <v>274</v>
      </c>
    </row>
    <row r="421" spans="2:7" x14ac:dyDescent="0.3">
      <c r="B421" s="23" t="s">
        <v>275</v>
      </c>
      <c r="C421" s="80"/>
      <c r="D421" s="80"/>
      <c r="E421" s="80"/>
      <c r="F421" s="80"/>
      <c r="G421" s="25">
        <f>SUM(C421:F421)</f>
        <v>0</v>
      </c>
    </row>
    <row r="422" spans="2:7" x14ac:dyDescent="0.3">
      <c r="B422" s="23" t="s">
        <v>276</v>
      </c>
      <c r="C422" s="80"/>
      <c r="D422" s="80"/>
      <c r="E422" s="80"/>
      <c r="F422" s="80"/>
      <c r="G422" s="25">
        <f t="shared" ref="G422:G441" si="13">SUM(C422:F422)</f>
        <v>0</v>
      </c>
    </row>
    <row r="423" spans="2:7" x14ac:dyDescent="0.3">
      <c r="B423" s="23" t="s">
        <v>277</v>
      </c>
      <c r="C423" s="80"/>
      <c r="D423" s="80"/>
      <c r="E423" s="80"/>
      <c r="F423" s="80"/>
      <c r="G423" s="25">
        <f t="shared" si="13"/>
        <v>0</v>
      </c>
    </row>
    <row r="424" spans="2:7" x14ac:dyDescent="0.3">
      <c r="B424" s="23" t="s">
        <v>278</v>
      </c>
      <c r="C424" s="80"/>
      <c r="D424" s="80"/>
      <c r="E424" s="80"/>
      <c r="F424" s="80"/>
      <c r="G424" s="25">
        <f t="shared" si="13"/>
        <v>0</v>
      </c>
    </row>
    <row r="425" spans="2:7" x14ac:dyDescent="0.3">
      <c r="B425" s="23" t="s">
        <v>279</v>
      </c>
      <c r="C425" s="80"/>
      <c r="D425" s="80"/>
      <c r="E425" s="80"/>
      <c r="F425" s="80"/>
      <c r="G425" s="25">
        <f t="shared" si="13"/>
        <v>0</v>
      </c>
    </row>
    <row r="426" spans="2:7" x14ac:dyDescent="0.3">
      <c r="B426" s="23" t="s">
        <v>280</v>
      </c>
      <c r="C426" s="80"/>
      <c r="D426" s="80"/>
      <c r="E426" s="80"/>
      <c r="F426" s="80"/>
      <c r="G426" s="25">
        <f t="shared" si="13"/>
        <v>0</v>
      </c>
    </row>
    <row r="427" spans="2:7" x14ac:dyDescent="0.3">
      <c r="B427" s="23" t="s">
        <v>281</v>
      </c>
      <c r="C427" s="80"/>
      <c r="D427" s="80"/>
      <c r="E427" s="80"/>
      <c r="F427" s="80"/>
      <c r="G427" s="25">
        <f t="shared" si="13"/>
        <v>0</v>
      </c>
    </row>
    <row r="428" spans="2:7" ht="28.8" x14ac:dyDescent="0.3">
      <c r="B428" s="23" t="s">
        <v>282</v>
      </c>
      <c r="C428" s="80"/>
      <c r="D428" s="80"/>
      <c r="E428" s="80"/>
      <c r="F428" s="80"/>
      <c r="G428" s="25">
        <f t="shared" si="13"/>
        <v>0</v>
      </c>
    </row>
    <row r="429" spans="2:7" x14ac:dyDescent="0.3">
      <c r="B429" s="23" t="s">
        <v>283</v>
      </c>
      <c r="C429" s="80"/>
      <c r="D429" s="80"/>
      <c r="E429" s="80"/>
      <c r="F429" s="80"/>
      <c r="G429" s="25">
        <f t="shared" si="13"/>
        <v>0</v>
      </c>
    </row>
    <row r="430" spans="2:7" ht="28.8" x14ac:dyDescent="0.3">
      <c r="B430" s="23" t="s">
        <v>284</v>
      </c>
      <c r="C430" s="80"/>
      <c r="D430" s="80"/>
      <c r="E430" s="80"/>
      <c r="F430" s="80"/>
      <c r="G430" s="25">
        <f t="shared" si="13"/>
        <v>0</v>
      </c>
    </row>
    <row r="431" spans="2:7" ht="28.8" x14ac:dyDescent="0.3">
      <c r="B431" s="23" t="s">
        <v>285</v>
      </c>
      <c r="C431" s="80"/>
      <c r="D431" s="80"/>
      <c r="E431" s="80"/>
      <c r="F431" s="80"/>
      <c r="G431" s="25">
        <f t="shared" si="13"/>
        <v>0</v>
      </c>
    </row>
    <row r="432" spans="2:7" ht="28.8" x14ac:dyDescent="0.3">
      <c r="B432" s="23" t="s">
        <v>286</v>
      </c>
      <c r="C432" s="80"/>
      <c r="D432" s="80"/>
      <c r="E432" s="80"/>
      <c r="F432" s="80"/>
      <c r="G432" s="25">
        <f t="shared" si="13"/>
        <v>0</v>
      </c>
    </row>
    <row r="433" spans="2:7" x14ac:dyDescent="0.3">
      <c r="B433" s="23" t="s">
        <v>287</v>
      </c>
      <c r="C433" s="80"/>
      <c r="D433" s="80"/>
      <c r="E433" s="80"/>
      <c r="F433" s="80"/>
      <c r="G433" s="25">
        <f t="shared" si="13"/>
        <v>0</v>
      </c>
    </row>
    <row r="434" spans="2:7" x14ac:dyDescent="0.3">
      <c r="B434" s="23" t="s">
        <v>288</v>
      </c>
      <c r="C434" s="80"/>
      <c r="D434" s="80"/>
      <c r="E434" s="80"/>
      <c r="F434" s="80"/>
      <c r="G434" s="25">
        <f t="shared" si="13"/>
        <v>0</v>
      </c>
    </row>
    <row r="435" spans="2:7" ht="43.2" x14ac:dyDescent="0.3">
      <c r="B435" s="23" t="s">
        <v>289</v>
      </c>
      <c r="C435" s="159">
        <v>300340054</v>
      </c>
      <c r="D435" s="159">
        <v>315357056.69999999</v>
      </c>
      <c r="E435" s="159">
        <v>331124909.53500003</v>
      </c>
      <c r="F435" s="159">
        <v>347681155.01175004</v>
      </c>
      <c r="G435" s="156">
        <f t="shared" si="13"/>
        <v>1294503175.2467501</v>
      </c>
    </row>
    <row r="436" spans="2:7" ht="43.2" x14ac:dyDescent="0.3">
      <c r="B436" s="23" t="s">
        <v>290</v>
      </c>
      <c r="C436" s="80"/>
      <c r="D436" s="80"/>
      <c r="E436" s="80"/>
      <c r="F436" s="80"/>
      <c r="G436" s="25">
        <f t="shared" si="13"/>
        <v>0</v>
      </c>
    </row>
    <row r="437" spans="2:7" x14ac:dyDescent="0.3">
      <c r="B437" s="23" t="s">
        <v>291</v>
      </c>
      <c r="C437" s="159">
        <v>6554053.6999999881</v>
      </c>
      <c r="D437" s="159">
        <v>6881756.3799999999</v>
      </c>
      <c r="E437" s="159">
        <v>7225844.2000000002</v>
      </c>
      <c r="F437" s="159">
        <v>7587136.4100000001</v>
      </c>
      <c r="G437" s="25">
        <f t="shared" si="13"/>
        <v>28248790.689999986</v>
      </c>
    </row>
    <row r="438" spans="2:7" ht="28.8" x14ac:dyDescent="0.3">
      <c r="B438" s="23" t="s">
        <v>292</v>
      </c>
      <c r="C438" s="80"/>
      <c r="D438" s="80"/>
      <c r="E438" s="80"/>
      <c r="F438" s="80"/>
      <c r="G438" s="25">
        <f t="shared" si="13"/>
        <v>0</v>
      </c>
    </row>
    <row r="439" spans="2:7" x14ac:dyDescent="0.3">
      <c r="B439" s="23" t="s">
        <v>293</v>
      </c>
      <c r="C439" s="80"/>
      <c r="D439" s="80"/>
      <c r="E439" s="80"/>
      <c r="F439" s="80"/>
      <c r="G439" s="25">
        <f t="shared" si="13"/>
        <v>0</v>
      </c>
    </row>
    <row r="440" spans="2:7" ht="43.2" x14ac:dyDescent="0.3">
      <c r="B440" s="23" t="s">
        <v>294</v>
      </c>
      <c r="C440" s="80"/>
      <c r="D440" s="80"/>
      <c r="E440" s="80"/>
      <c r="F440" s="80"/>
      <c r="G440" s="25">
        <f t="shared" si="13"/>
        <v>0</v>
      </c>
    </row>
    <row r="441" spans="2:7" ht="28.8" x14ac:dyDescent="0.3">
      <c r="B441" s="23" t="s">
        <v>295</v>
      </c>
      <c r="C441" s="80"/>
      <c r="D441" s="80"/>
      <c r="E441" s="80"/>
      <c r="F441" s="80"/>
      <c r="G441" s="25">
        <f t="shared" si="13"/>
        <v>0</v>
      </c>
    </row>
    <row r="442" spans="2:7" ht="15" thickBot="1" x14ac:dyDescent="0.35">
      <c r="B442" s="24" t="s">
        <v>296</v>
      </c>
      <c r="C442" s="26">
        <f>SUM(C421:C441)</f>
        <v>306894107.69999999</v>
      </c>
      <c r="D442" s="26">
        <f>SUM(D421:D441)</f>
        <v>322238813.07999998</v>
      </c>
      <c r="E442" s="26">
        <f>SUM(E421:E441)</f>
        <v>338350753.73500001</v>
      </c>
      <c r="F442" s="26">
        <f>SUM(F421:F441)</f>
        <v>355268291.42175007</v>
      </c>
      <c r="G442" s="27">
        <f>SUM(G421:G441)</f>
        <v>1322751965.9367502</v>
      </c>
    </row>
    <row r="443" spans="2:7" ht="15" thickBot="1" x14ac:dyDescent="0.35"/>
    <row r="444" spans="2:7" ht="30" customHeight="1" thickBot="1" x14ac:dyDescent="0.35">
      <c r="B444" s="28" t="s">
        <v>321</v>
      </c>
      <c r="C444" s="293" t="s">
        <v>322</v>
      </c>
      <c r="D444" s="294"/>
      <c r="E444" s="294"/>
      <c r="F444" s="294"/>
      <c r="G444" s="295"/>
    </row>
    <row r="445" spans="2:7" ht="28.8" x14ac:dyDescent="0.3">
      <c r="B445" s="7" t="s">
        <v>269</v>
      </c>
      <c r="C445" s="8" t="s">
        <v>270</v>
      </c>
      <c r="D445" s="8" t="s">
        <v>271</v>
      </c>
      <c r="E445" s="8" t="s">
        <v>272</v>
      </c>
      <c r="F445" s="8" t="s">
        <v>273</v>
      </c>
      <c r="G445" s="9" t="s">
        <v>274</v>
      </c>
    </row>
    <row r="446" spans="2:7" x14ac:dyDescent="0.3">
      <c r="B446" s="23" t="s">
        <v>275</v>
      </c>
      <c r="C446" s="80"/>
      <c r="D446" s="80"/>
      <c r="E446" s="80"/>
      <c r="F446" s="80"/>
      <c r="G446" s="25">
        <f>SUM(C446:F446)</f>
        <v>0</v>
      </c>
    </row>
    <row r="447" spans="2:7" x14ac:dyDescent="0.3">
      <c r="B447" s="23" t="s">
        <v>276</v>
      </c>
      <c r="C447" s="80"/>
      <c r="D447" s="80"/>
      <c r="E447" s="80"/>
      <c r="F447" s="80"/>
      <c r="G447" s="25">
        <f t="shared" ref="G447:G466" si="14">SUM(C447:F447)</f>
        <v>0</v>
      </c>
    </row>
    <row r="448" spans="2:7" x14ac:dyDescent="0.3">
      <c r="B448" s="23" t="s">
        <v>277</v>
      </c>
      <c r="C448" s="80"/>
      <c r="D448" s="80"/>
      <c r="E448" s="80"/>
      <c r="F448" s="80"/>
      <c r="G448" s="25">
        <f t="shared" si="14"/>
        <v>0</v>
      </c>
    </row>
    <row r="449" spans="2:7" x14ac:dyDescent="0.3">
      <c r="B449" s="23" t="s">
        <v>278</v>
      </c>
      <c r="C449" s="80"/>
      <c r="D449" s="80"/>
      <c r="E449" s="80"/>
      <c r="F449" s="80"/>
      <c r="G449" s="25">
        <f t="shared" si="14"/>
        <v>0</v>
      </c>
    </row>
    <row r="450" spans="2:7" x14ac:dyDescent="0.3">
      <c r="B450" s="23" t="s">
        <v>279</v>
      </c>
      <c r="C450" s="80"/>
      <c r="D450" s="80"/>
      <c r="E450" s="80"/>
      <c r="F450" s="80"/>
      <c r="G450" s="25">
        <f t="shared" si="14"/>
        <v>0</v>
      </c>
    </row>
    <row r="451" spans="2:7" x14ac:dyDescent="0.3">
      <c r="B451" s="23" t="s">
        <v>280</v>
      </c>
      <c r="C451" s="80"/>
      <c r="D451" s="80"/>
      <c r="E451" s="80"/>
      <c r="F451" s="80"/>
      <c r="G451" s="25">
        <f t="shared" si="14"/>
        <v>0</v>
      </c>
    </row>
    <row r="452" spans="2:7" x14ac:dyDescent="0.3">
      <c r="B452" s="23" t="s">
        <v>281</v>
      </c>
      <c r="C452" s="80"/>
      <c r="D452" s="80"/>
      <c r="E452" s="80"/>
      <c r="F452" s="80"/>
      <c r="G452" s="25">
        <f t="shared" si="14"/>
        <v>0</v>
      </c>
    </row>
    <row r="453" spans="2:7" ht="28.8" x14ac:dyDescent="0.3">
      <c r="B453" s="23" t="s">
        <v>282</v>
      </c>
      <c r="C453" s="80"/>
      <c r="D453" s="80"/>
      <c r="E453" s="80"/>
      <c r="F453" s="80"/>
      <c r="G453" s="25">
        <f t="shared" si="14"/>
        <v>0</v>
      </c>
    </row>
    <row r="454" spans="2:7" x14ac:dyDescent="0.3">
      <c r="B454" s="23" t="s">
        <v>283</v>
      </c>
      <c r="C454" s="80"/>
      <c r="D454" s="80"/>
      <c r="E454" s="80"/>
      <c r="F454" s="80"/>
      <c r="G454" s="25">
        <f t="shared" si="14"/>
        <v>0</v>
      </c>
    </row>
    <row r="455" spans="2:7" ht="28.8" x14ac:dyDescent="0.3">
      <c r="B455" s="23" t="s">
        <v>284</v>
      </c>
      <c r="C455" s="80"/>
      <c r="D455" s="80"/>
      <c r="E455" s="80"/>
      <c r="F455" s="80"/>
      <c r="G455" s="25">
        <f t="shared" si="14"/>
        <v>0</v>
      </c>
    </row>
    <row r="456" spans="2:7" ht="28.8" x14ac:dyDescent="0.3">
      <c r="B456" s="23" t="s">
        <v>285</v>
      </c>
      <c r="C456" s="80"/>
      <c r="D456" s="80"/>
      <c r="E456" s="80"/>
      <c r="F456" s="80"/>
      <c r="G456" s="25">
        <f t="shared" si="14"/>
        <v>0</v>
      </c>
    </row>
    <row r="457" spans="2:7" ht="28.8" x14ac:dyDescent="0.3">
      <c r="B457" s="23" t="s">
        <v>286</v>
      </c>
      <c r="C457" s="80"/>
      <c r="D457" s="80"/>
      <c r="E457" s="80"/>
      <c r="F457" s="80"/>
      <c r="G457" s="25">
        <f t="shared" si="14"/>
        <v>0</v>
      </c>
    </row>
    <row r="458" spans="2:7" x14ac:dyDescent="0.3">
      <c r="B458" s="23" t="s">
        <v>287</v>
      </c>
      <c r="C458" s="80"/>
      <c r="D458" s="80"/>
      <c r="E458" s="80"/>
      <c r="F458" s="80"/>
      <c r="G458" s="25">
        <f t="shared" si="14"/>
        <v>0</v>
      </c>
    </row>
    <row r="459" spans="2:7" x14ac:dyDescent="0.3">
      <c r="B459" s="23" t="s">
        <v>288</v>
      </c>
      <c r="C459" s="80"/>
      <c r="D459" s="80"/>
      <c r="E459" s="80"/>
      <c r="F459" s="80"/>
      <c r="G459" s="25">
        <f t="shared" si="14"/>
        <v>0</v>
      </c>
    </row>
    <row r="460" spans="2:7" ht="43.2" x14ac:dyDescent="0.3">
      <c r="B460" s="23" t="s">
        <v>289</v>
      </c>
      <c r="C460" s="159">
        <v>81515000</v>
      </c>
      <c r="D460" s="159">
        <v>85590750</v>
      </c>
      <c r="E460" s="159">
        <v>89870287.5</v>
      </c>
      <c r="F460" s="159">
        <v>94363801.875</v>
      </c>
      <c r="G460" s="156">
        <f t="shared" si="14"/>
        <v>351339839.375</v>
      </c>
    </row>
    <row r="461" spans="2:7" ht="43.2" x14ac:dyDescent="0.3">
      <c r="B461" s="23" t="s">
        <v>290</v>
      </c>
      <c r="C461" s="80"/>
      <c r="D461" s="80"/>
      <c r="E461" s="80"/>
      <c r="F461" s="80"/>
      <c r="G461" s="25">
        <f t="shared" si="14"/>
        <v>0</v>
      </c>
    </row>
    <row r="462" spans="2:7" x14ac:dyDescent="0.3">
      <c r="B462" s="23" t="s">
        <v>291</v>
      </c>
      <c r="C462" s="80"/>
      <c r="D462" s="80"/>
      <c r="E462" s="80"/>
      <c r="F462" s="80"/>
      <c r="G462" s="25">
        <f t="shared" si="14"/>
        <v>0</v>
      </c>
    </row>
    <row r="463" spans="2:7" ht="28.8" x14ac:dyDescent="0.3">
      <c r="B463" s="23" t="s">
        <v>292</v>
      </c>
      <c r="C463" s="80"/>
      <c r="D463" s="80"/>
      <c r="E463" s="80"/>
      <c r="F463" s="80"/>
      <c r="G463" s="25">
        <f t="shared" si="14"/>
        <v>0</v>
      </c>
    </row>
    <row r="464" spans="2:7" x14ac:dyDescent="0.3">
      <c r="B464" s="23" t="s">
        <v>293</v>
      </c>
      <c r="C464" s="80"/>
      <c r="D464" s="80"/>
      <c r="E464" s="80"/>
      <c r="F464" s="80"/>
      <c r="G464" s="25">
        <f t="shared" si="14"/>
        <v>0</v>
      </c>
    </row>
    <row r="465" spans="2:7" ht="43.2" x14ac:dyDescent="0.3">
      <c r="B465" s="23" t="s">
        <v>294</v>
      </c>
      <c r="C465" s="80"/>
      <c r="D465" s="80"/>
      <c r="E465" s="80"/>
      <c r="F465" s="80"/>
      <c r="G465" s="25">
        <f t="shared" si="14"/>
        <v>0</v>
      </c>
    </row>
    <row r="466" spans="2:7" ht="28.8" x14ac:dyDescent="0.3">
      <c r="B466" s="23" t="s">
        <v>295</v>
      </c>
      <c r="C466" s="80"/>
      <c r="D466" s="80"/>
      <c r="E466" s="80"/>
      <c r="F466" s="80"/>
      <c r="G466" s="25">
        <f t="shared" si="14"/>
        <v>0</v>
      </c>
    </row>
    <row r="467" spans="2:7" ht="15" thickBot="1" x14ac:dyDescent="0.35">
      <c r="B467" s="24" t="s">
        <v>299</v>
      </c>
      <c r="C467" s="26">
        <f>SUM(C446:C466)</f>
        <v>81515000</v>
      </c>
      <c r="D467" s="26">
        <f>SUM(D446:D466)</f>
        <v>85590750</v>
      </c>
      <c r="E467" s="26">
        <f>SUM(E446:E466)</f>
        <v>89870287.5</v>
      </c>
      <c r="F467" s="26">
        <f>SUM(F446:F466)</f>
        <v>94363801.875</v>
      </c>
      <c r="G467" s="27">
        <f>SUM(G446:G466)</f>
        <v>351339839.375</v>
      </c>
    </row>
    <row r="468" spans="2:7" ht="15" thickBot="1" x14ac:dyDescent="0.35">
      <c r="B468" s="21"/>
      <c r="C468" s="157"/>
      <c r="D468" s="157"/>
      <c r="E468" s="157"/>
      <c r="F468" s="157"/>
      <c r="G468" s="157"/>
    </row>
    <row r="469" spans="2:7" ht="15" thickBot="1" x14ac:dyDescent="0.35">
      <c r="B469" s="28" t="s">
        <v>323</v>
      </c>
      <c r="C469" s="293" t="s">
        <v>324</v>
      </c>
      <c r="D469" s="294"/>
      <c r="E469" s="294"/>
      <c r="F469" s="294"/>
      <c r="G469" s="295"/>
    </row>
    <row r="470" spans="2:7" ht="28.8" x14ac:dyDescent="0.3">
      <c r="B470" s="7" t="s">
        <v>269</v>
      </c>
      <c r="C470" s="8" t="s">
        <v>270</v>
      </c>
      <c r="D470" s="8" t="s">
        <v>271</v>
      </c>
      <c r="E470" s="8" t="s">
        <v>272</v>
      </c>
      <c r="F470" s="8" t="s">
        <v>273</v>
      </c>
      <c r="G470" s="9" t="s">
        <v>274</v>
      </c>
    </row>
    <row r="471" spans="2:7" x14ac:dyDescent="0.3">
      <c r="B471" s="23" t="s">
        <v>275</v>
      </c>
      <c r="C471" s="80"/>
      <c r="D471" s="80"/>
      <c r="E471" s="80"/>
      <c r="F471" s="80"/>
      <c r="G471" s="25">
        <f>SUM(C471:F471)</f>
        <v>0</v>
      </c>
    </row>
    <row r="472" spans="2:7" x14ac:dyDescent="0.3">
      <c r="B472" s="23" t="s">
        <v>276</v>
      </c>
      <c r="C472" s="80"/>
      <c r="D472" s="80"/>
      <c r="E472" s="80"/>
      <c r="F472" s="80"/>
      <c r="G472" s="25">
        <f t="shared" ref="G472:G491" si="15">SUM(C472:F472)</f>
        <v>0</v>
      </c>
    </row>
    <row r="473" spans="2:7" x14ac:dyDescent="0.3">
      <c r="B473" s="23" t="s">
        <v>277</v>
      </c>
      <c r="C473" s="80"/>
      <c r="D473" s="80"/>
      <c r="E473" s="80"/>
      <c r="F473" s="80"/>
      <c r="G473" s="25">
        <f t="shared" si="15"/>
        <v>0</v>
      </c>
    </row>
    <row r="474" spans="2:7" x14ac:dyDescent="0.3">
      <c r="B474" s="23" t="s">
        <v>278</v>
      </c>
      <c r="C474" s="80"/>
      <c r="D474" s="80"/>
      <c r="E474" s="80"/>
      <c r="F474" s="80"/>
      <c r="G474" s="25">
        <f t="shared" si="15"/>
        <v>0</v>
      </c>
    </row>
    <row r="475" spans="2:7" x14ac:dyDescent="0.3">
      <c r="B475" s="23" t="s">
        <v>279</v>
      </c>
      <c r="C475" s="80"/>
      <c r="D475" s="80"/>
      <c r="E475" s="80"/>
      <c r="F475" s="80"/>
      <c r="G475" s="25">
        <f t="shared" si="15"/>
        <v>0</v>
      </c>
    </row>
    <row r="476" spans="2:7" x14ac:dyDescent="0.3">
      <c r="B476" s="23" t="s">
        <v>280</v>
      </c>
      <c r="C476" s="80"/>
      <c r="D476" s="80"/>
      <c r="E476" s="80"/>
      <c r="F476" s="80"/>
      <c r="G476" s="25">
        <f t="shared" si="15"/>
        <v>0</v>
      </c>
    </row>
    <row r="477" spans="2:7" x14ac:dyDescent="0.3">
      <c r="B477" s="23" t="s">
        <v>281</v>
      </c>
      <c r="C477" s="80"/>
      <c r="D477" s="80"/>
      <c r="E477" s="80"/>
      <c r="F477" s="80"/>
      <c r="G477" s="25">
        <f t="shared" si="15"/>
        <v>0</v>
      </c>
    </row>
    <row r="478" spans="2:7" ht="28.8" x14ac:dyDescent="0.3">
      <c r="B478" s="23" t="s">
        <v>282</v>
      </c>
      <c r="C478" s="80"/>
      <c r="D478" s="80"/>
      <c r="E478" s="80"/>
      <c r="F478" s="80"/>
      <c r="G478" s="25">
        <f t="shared" si="15"/>
        <v>0</v>
      </c>
    </row>
    <row r="479" spans="2:7" x14ac:dyDescent="0.3">
      <c r="B479" s="23" t="s">
        <v>283</v>
      </c>
      <c r="C479" s="80"/>
      <c r="D479" s="80"/>
      <c r="E479" s="80"/>
      <c r="F479" s="80"/>
      <c r="G479" s="25">
        <f t="shared" si="15"/>
        <v>0</v>
      </c>
    </row>
    <row r="480" spans="2:7" ht="28.8" x14ac:dyDescent="0.3">
      <c r="B480" s="23" t="s">
        <v>284</v>
      </c>
      <c r="C480" s="80"/>
      <c r="D480" s="80"/>
      <c r="E480" s="80"/>
      <c r="F480" s="80"/>
      <c r="G480" s="25">
        <f t="shared" si="15"/>
        <v>0</v>
      </c>
    </row>
    <row r="481" spans="2:7" ht="28.8" x14ac:dyDescent="0.3">
      <c r="B481" s="23" t="s">
        <v>285</v>
      </c>
      <c r="C481" s="80"/>
      <c r="D481" s="80"/>
      <c r="E481" s="80"/>
      <c r="F481" s="80"/>
      <c r="G481" s="25">
        <f t="shared" si="15"/>
        <v>0</v>
      </c>
    </row>
    <row r="482" spans="2:7" ht="28.8" x14ac:dyDescent="0.3">
      <c r="B482" s="23" t="s">
        <v>286</v>
      </c>
      <c r="C482" s="80"/>
      <c r="D482" s="80"/>
      <c r="E482" s="80"/>
      <c r="F482" s="80"/>
      <c r="G482" s="25">
        <f t="shared" si="15"/>
        <v>0</v>
      </c>
    </row>
    <row r="483" spans="2:7" x14ac:dyDescent="0.3">
      <c r="B483" s="23" t="s">
        <v>287</v>
      </c>
      <c r="C483" s="80"/>
      <c r="D483" s="80"/>
      <c r="E483" s="80"/>
      <c r="F483" s="80"/>
      <c r="G483" s="25">
        <f t="shared" si="15"/>
        <v>0</v>
      </c>
    </row>
    <row r="484" spans="2:7" x14ac:dyDescent="0.3">
      <c r="B484" s="23" t="s">
        <v>288</v>
      </c>
      <c r="C484" s="80"/>
      <c r="D484" s="80"/>
      <c r="E484" s="80"/>
      <c r="F484" s="80"/>
      <c r="G484" s="25">
        <f t="shared" si="15"/>
        <v>0</v>
      </c>
    </row>
    <row r="485" spans="2:7" ht="43.2" x14ac:dyDescent="0.3">
      <c r="B485" s="23" t="s">
        <v>289</v>
      </c>
      <c r="C485" s="159">
        <v>132090000</v>
      </c>
      <c r="D485" s="159">
        <v>138694500</v>
      </c>
      <c r="E485" s="159">
        <v>145629225</v>
      </c>
      <c r="F485" s="159">
        <v>152910686.25</v>
      </c>
      <c r="G485" s="156">
        <f t="shared" si="15"/>
        <v>569324411.25</v>
      </c>
    </row>
    <row r="486" spans="2:7" ht="43.2" x14ac:dyDescent="0.3">
      <c r="B486" s="23" t="s">
        <v>290</v>
      </c>
      <c r="C486" s="80"/>
      <c r="D486" s="80"/>
      <c r="E486" s="80"/>
      <c r="F486" s="80"/>
      <c r="G486" s="25">
        <f t="shared" si="15"/>
        <v>0</v>
      </c>
    </row>
    <row r="487" spans="2:7" x14ac:dyDescent="0.3">
      <c r="B487" s="23" t="s">
        <v>291</v>
      </c>
      <c r="C487" s="80"/>
      <c r="D487" s="80"/>
      <c r="E487" s="80"/>
      <c r="F487" s="80"/>
      <c r="G487" s="25">
        <f t="shared" si="15"/>
        <v>0</v>
      </c>
    </row>
    <row r="488" spans="2:7" ht="28.8" x14ac:dyDescent="0.3">
      <c r="B488" s="23" t="s">
        <v>292</v>
      </c>
      <c r="C488" s="80"/>
      <c r="D488" s="80"/>
      <c r="E488" s="80"/>
      <c r="F488" s="80"/>
      <c r="G488" s="25">
        <f t="shared" si="15"/>
        <v>0</v>
      </c>
    </row>
    <row r="489" spans="2:7" x14ac:dyDescent="0.3">
      <c r="B489" s="23" t="s">
        <v>293</v>
      </c>
      <c r="C489" s="80"/>
      <c r="D489" s="80"/>
      <c r="E489" s="80"/>
      <c r="F489" s="80"/>
      <c r="G489" s="25">
        <f t="shared" si="15"/>
        <v>0</v>
      </c>
    </row>
    <row r="490" spans="2:7" ht="43.2" x14ac:dyDescent="0.3">
      <c r="B490" s="23" t="s">
        <v>294</v>
      </c>
      <c r="C490" s="80"/>
      <c r="D490" s="80"/>
      <c r="E490" s="80"/>
      <c r="F490" s="80"/>
      <c r="G490" s="25">
        <f t="shared" si="15"/>
        <v>0</v>
      </c>
    </row>
    <row r="491" spans="2:7" ht="28.8" x14ac:dyDescent="0.3">
      <c r="B491" s="23" t="s">
        <v>295</v>
      </c>
      <c r="C491" s="80"/>
      <c r="D491" s="80"/>
      <c r="E491" s="80"/>
      <c r="F491" s="80"/>
      <c r="G491" s="25">
        <f t="shared" si="15"/>
        <v>0</v>
      </c>
    </row>
    <row r="492" spans="2:7" ht="15" thickBot="1" x14ac:dyDescent="0.35">
      <c r="B492" s="24" t="s">
        <v>301</v>
      </c>
      <c r="C492" s="26">
        <f>SUM(C471:C491)</f>
        <v>132090000</v>
      </c>
      <c r="D492" s="26">
        <f>SUM(D471:D491)</f>
        <v>138694500</v>
      </c>
      <c r="E492" s="26">
        <f>SUM(E471:E491)</f>
        <v>145629225</v>
      </c>
      <c r="F492" s="26">
        <f>SUM(F471:F491)</f>
        <v>152910686.25</v>
      </c>
      <c r="G492" s="27">
        <f>SUM(G471:G491)</f>
        <v>569324411.25</v>
      </c>
    </row>
    <row r="493" spans="2:7" ht="15" thickBot="1" x14ac:dyDescent="0.35">
      <c r="B493" s="21"/>
      <c r="C493" s="157"/>
      <c r="D493" s="157"/>
      <c r="E493" s="157"/>
      <c r="F493" s="157"/>
      <c r="G493" s="157"/>
    </row>
    <row r="494" spans="2:7" ht="15" thickBot="1" x14ac:dyDescent="0.35">
      <c r="B494" s="28" t="s">
        <v>325</v>
      </c>
      <c r="C494" s="293" t="s">
        <v>326</v>
      </c>
      <c r="D494" s="294"/>
      <c r="E494" s="294"/>
      <c r="F494" s="294"/>
      <c r="G494" s="295"/>
    </row>
    <row r="495" spans="2:7" ht="28.8" x14ac:dyDescent="0.3">
      <c r="B495" s="7" t="s">
        <v>269</v>
      </c>
      <c r="C495" s="8" t="s">
        <v>270</v>
      </c>
      <c r="D495" s="8" t="s">
        <v>271</v>
      </c>
      <c r="E495" s="8" t="s">
        <v>272</v>
      </c>
      <c r="F495" s="8" t="s">
        <v>273</v>
      </c>
      <c r="G495" s="9" t="s">
        <v>274</v>
      </c>
    </row>
    <row r="496" spans="2:7" x14ac:dyDescent="0.3">
      <c r="B496" s="23" t="s">
        <v>275</v>
      </c>
      <c r="C496" s="80"/>
      <c r="D496" s="80"/>
      <c r="E496" s="80"/>
      <c r="F496" s="80"/>
      <c r="G496" s="25">
        <f>SUM(C496:F496)</f>
        <v>0</v>
      </c>
    </row>
    <row r="497" spans="2:7" x14ac:dyDescent="0.3">
      <c r="B497" s="23" t="s">
        <v>276</v>
      </c>
      <c r="C497" s="80"/>
      <c r="D497" s="80"/>
      <c r="E497" s="80"/>
      <c r="F497" s="80"/>
      <c r="G497" s="25">
        <f t="shared" ref="G497:G516" si="16">SUM(C497:F497)</f>
        <v>0</v>
      </c>
    </row>
    <row r="498" spans="2:7" x14ac:dyDescent="0.3">
      <c r="B498" s="23" t="s">
        <v>277</v>
      </c>
      <c r="C498" s="80"/>
      <c r="D498" s="80"/>
      <c r="E498" s="80"/>
      <c r="F498" s="80"/>
      <c r="G498" s="25">
        <f t="shared" si="16"/>
        <v>0</v>
      </c>
    </row>
    <row r="499" spans="2:7" x14ac:dyDescent="0.3">
      <c r="B499" s="23" t="s">
        <v>278</v>
      </c>
      <c r="C499" s="80"/>
      <c r="D499" s="80"/>
      <c r="E499" s="80"/>
      <c r="F499" s="80"/>
      <c r="G499" s="25">
        <f t="shared" si="16"/>
        <v>0</v>
      </c>
    </row>
    <row r="500" spans="2:7" x14ac:dyDescent="0.3">
      <c r="B500" s="23" t="s">
        <v>279</v>
      </c>
      <c r="C500" s="80"/>
      <c r="D500" s="80"/>
      <c r="E500" s="80"/>
      <c r="F500" s="80"/>
      <c r="G500" s="25">
        <f t="shared" si="16"/>
        <v>0</v>
      </c>
    </row>
    <row r="501" spans="2:7" x14ac:dyDescent="0.3">
      <c r="B501" s="23" t="s">
        <v>280</v>
      </c>
      <c r="C501" s="80"/>
      <c r="D501" s="80"/>
      <c r="E501" s="80"/>
      <c r="F501" s="80"/>
      <c r="G501" s="25">
        <f t="shared" si="16"/>
        <v>0</v>
      </c>
    </row>
    <row r="502" spans="2:7" x14ac:dyDescent="0.3">
      <c r="B502" s="23" t="s">
        <v>281</v>
      </c>
      <c r="C502" s="80"/>
      <c r="D502" s="80"/>
      <c r="E502" s="80"/>
      <c r="F502" s="80"/>
      <c r="G502" s="25">
        <f t="shared" si="16"/>
        <v>0</v>
      </c>
    </row>
    <row r="503" spans="2:7" ht="28.8" x14ac:dyDescent="0.3">
      <c r="B503" s="23" t="s">
        <v>282</v>
      </c>
      <c r="C503" s="80"/>
      <c r="D503" s="80"/>
      <c r="E503" s="80"/>
      <c r="F503" s="80"/>
      <c r="G503" s="25">
        <f t="shared" si="16"/>
        <v>0</v>
      </c>
    </row>
    <row r="504" spans="2:7" x14ac:dyDescent="0.3">
      <c r="B504" s="23" t="s">
        <v>283</v>
      </c>
      <c r="C504" s="80"/>
      <c r="D504" s="80"/>
      <c r="E504" s="80"/>
      <c r="F504" s="80"/>
      <c r="G504" s="25">
        <f t="shared" si="16"/>
        <v>0</v>
      </c>
    </row>
    <row r="505" spans="2:7" ht="28.8" x14ac:dyDescent="0.3">
      <c r="B505" s="23" t="s">
        <v>284</v>
      </c>
      <c r="C505" s="80"/>
      <c r="D505" s="80"/>
      <c r="E505" s="80"/>
      <c r="F505" s="80"/>
      <c r="G505" s="25">
        <f t="shared" si="16"/>
        <v>0</v>
      </c>
    </row>
    <row r="506" spans="2:7" ht="28.8" x14ac:dyDescent="0.3">
      <c r="B506" s="23" t="s">
        <v>285</v>
      </c>
      <c r="C506" s="80"/>
      <c r="D506" s="80"/>
      <c r="E506" s="80"/>
      <c r="F506" s="80"/>
      <c r="G506" s="25">
        <f t="shared" si="16"/>
        <v>0</v>
      </c>
    </row>
    <row r="507" spans="2:7" ht="28.8" x14ac:dyDescent="0.3">
      <c r="B507" s="23" t="s">
        <v>286</v>
      </c>
      <c r="C507" s="80"/>
      <c r="D507" s="80"/>
      <c r="E507" s="80"/>
      <c r="F507" s="80"/>
      <c r="G507" s="25">
        <f t="shared" si="16"/>
        <v>0</v>
      </c>
    </row>
    <row r="508" spans="2:7" x14ac:dyDescent="0.3">
      <c r="B508" s="23" t="s">
        <v>287</v>
      </c>
      <c r="C508" s="80"/>
      <c r="D508" s="80"/>
      <c r="E508" s="80"/>
      <c r="F508" s="80"/>
      <c r="G508" s="25">
        <f t="shared" si="16"/>
        <v>0</v>
      </c>
    </row>
    <row r="509" spans="2:7" x14ac:dyDescent="0.3">
      <c r="B509" s="23" t="s">
        <v>288</v>
      </c>
      <c r="C509" s="80"/>
      <c r="D509" s="80"/>
      <c r="E509" s="80"/>
      <c r="F509" s="80"/>
      <c r="G509" s="25">
        <f t="shared" si="16"/>
        <v>0</v>
      </c>
    </row>
    <row r="510" spans="2:7" ht="43.2" x14ac:dyDescent="0.3">
      <c r="B510" s="23" t="s">
        <v>289</v>
      </c>
      <c r="C510" s="159">
        <v>329272262</v>
      </c>
      <c r="D510" s="159">
        <v>345735875.10000002</v>
      </c>
      <c r="E510" s="159">
        <v>363022668.85500002</v>
      </c>
      <c r="F510" s="159">
        <v>381173802.29775006</v>
      </c>
      <c r="G510" s="156">
        <f t="shared" si="16"/>
        <v>1419204608.2527502</v>
      </c>
    </row>
    <row r="511" spans="2:7" ht="43.2" x14ac:dyDescent="0.3">
      <c r="B511" s="23" t="s">
        <v>290</v>
      </c>
      <c r="C511" s="80"/>
      <c r="D511" s="80"/>
      <c r="E511" s="80"/>
      <c r="F511" s="80"/>
      <c r="G511" s="25">
        <f t="shared" si="16"/>
        <v>0</v>
      </c>
    </row>
    <row r="512" spans="2:7" x14ac:dyDescent="0.3">
      <c r="B512" s="23" t="s">
        <v>291</v>
      </c>
      <c r="C512" s="80"/>
      <c r="D512" s="80"/>
      <c r="E512" s="80"/>
      <c r="F512" s="80"/>
      <c r="G512" s="25">
        <f t="shared" si="16"/>
        <v>0</v>
      </c>
    </row>
    <row r="513" spans="2:16" ht="28.8" x14ac:dyDescent="0.3">
      <c r="B513" s="23" t="s">
        <v>292</v>
      </c>
      <c r="C513" s="80"/>
      <c r="D513" s="80"/>
      <c r="E513" s="80"/>
      <c r="F513" s="80"/>
      <c r="G513" s="25">
        <f t="shared" si="16"/>
        <v>0</v>
      </c>
    </row>
    <row r="514" spans="2:16" x14ac:dyDescent="0.3">
      <c r="B514" s="23" t="s">
        <v>293</v>
      </c>
      <c r="C514" s="80"/>
      <c r="D514" s="80"/>
      <c r="E514" s="80"/>
      <c r="F514" s="80"/>
      <c r="G514" s="25">
        <f t="shared" si="16"/>
        <v>0</v>
      </c>
    </row>
    <row r="515" spans="2:16" ht="43.2" x14ac:dyDescent="0.3">
      <c r="B515" s="23" t="s">
        <v>294</v>
      </c>
      <c r="C515" s="80"/>
      <c r="D515" s="80"/>
      <c r="E515" s="80"/>
      <c r="F515" s="80"/>
      <c r="G515" s="25">
        <f t="shared" si="16"/>
        <v>0</v>
      </c>
    </row>
    <row r="516" spans="2:16" ht="28.8" x14ac:dyDescent="0.3">
      <c r="B516" s="23" t="s">
        <v>295</v>
      </c>
      <c r="C516" s="80"/>
      <c r="D516" s="80"/>
      <c r="E516" s="80"/>
      <c r="F516" s="80"/>
      <c r="G516" s="25">
        <f t="shared" si="16"/>
        <v>0</v>
      </c>
    </row>
    <row r="517" spans="2:16" ht="15" thickBot="1" x14ac:dyDescent="0.35">
      <c r="B517" s="24" t="s">
        <v>303</v>
      </c>
      <c r="C517" s="26">
        <f>SUM(C496:C516)</f>
        <v>329272262</v>
      </c>
      <c r="D517" s="26">
        <f>SUM(D496:D516)</f>
        <v>345735875.10000002</v>
      </c>
      <c r="E517" s="26">
        <f>SUM(E496:E516)</f>
        <v>363022668.85500002</v>
      </c>
      <c r="F517" s="26">
        <f>SUM(F496:F516)</f>
        <v>381173802.29775006</v>
      </c>
      <c r="G517" s="27">
        <f>SUM(G496:G516)</f>
        <v>1419204608.2527502</v>
      </c>
    </row>
    <row r="518" spans="2:16" x14ac:dyDescent="0.3">
      <c r="B518" s="21"/>
      <c r="C518" s="157"/>
      <c r="D518" s="157"/>
      <c r="E518" s="157"/>
      <c r="F518" s="157"/>
      <c r="G518" s="157"/>
    </row>
    <row r="519" spans="2:16" ht="15" thickBot="1" x14ac:dyDescent="0.35">
      <c r="B519" s="161" t="s">
        <v>327</v>
      </c>
    </row>
    <row r="520" spans="2:16" ht="33" customHeight="1" thickBot="1" x14ac:dyDescent="0.35">
      <c r="B520" s="33" t="s">
        <v>328</v>
      </c>
      <c r="C520" s="34">
        <f>+C99+C124+C149+C174+C283+C308+C442+C467+C492+C517</f>
        <v>1781265969.4000001</v>
      </c>
      <c r="D520" s="34">
        <f>+D99+D124+D149+D174+D283+D308+D442+D467+D492+D517</f>
        <v>2129541944.5699997</v>
      </c>
      <c r="E520" s="34">
        <f>+E99+E124+E149+E174+E283+E308+E442+E467+E492+E517</f>
        <v>2267406350.54</v>
      </c>
      <c r="F520" s="34">
        <f>+F99+F124+F149+F174+F283+F308+F442+F467+F492+F517</f>
        <v>2413733344.5245004</v>
      </c>
      <c r="G520" s="34">
        <f>+G99+G124+G149+G174+G283+G308+G442+G467+G492+G517</f>
        <v>8591947609.0345001</v>
      </c>
    </row>
    <row r="521" spans="2:16" ht="15" thickBot="1" x14ac:dyDescent="0.35"/>
    <row r="522" spans="2:16" ht="15" thickBot="1" x14ac:dyDescent="0.35">
      <c r="B522" s="238" t="s">
        <v>329</v>
      </c>
      <c r="C522" s="239"/>
      <c r="D522" s="239"/>
      <c r="E522" s="239"/>
      <c r="F522" s="239"/>
      <c r="G522" s="239"/>
      <c r="H522" s="239"/>
      <c r="I522" s="239"/>
      <c r="J522" s="239"/>
      <c r="K522" s="239"/>
      <c r="L522" s="239"/>
      <c r="M522" s="239"/>
      <c r="N522" s="240"/>
    </row>
    <row r="523" spans="2:16" ht="15" thickBot="1" x14ac:dyDescent="0.35"/>
    <row r="524" spans="2:16" ht="58.8" x14ac:dyDescent="0.3">
      <c r="B524" s="31" t="s">
        <v>330</v>
      </c>
      <c r="C524" s="32" t="s">
        <v>331</v>
      </c>
      <c r="D524" s="32" t="s">
        <v>332</v>
      </c>
      <c r="E524" s="298" t="s">
        <v>333</v>
      </c>
      <c r="F524" s="298"/>
      <c r="G524" s="32" t="s">
        <v>334</v>
      </c>
      <c r="H524" s="32" t="s">
        <v>335</v>
      </c>
      <c r="I524" s="32" t="s">
        <v>336</v>
      </c>
      <c r="J524" s="32" t="s">
        <v>337</v>
      </c>
      <c r="K524" s="32" t="s">
        <v>338</v>
      </c>
      <c r="L524" s="32" t="s">
        <v>339</v>
      </c>
      <c r="M524" s="32" t="s">
        <v>340</v>
      </c>
      <c r="N524" s="51" t="s">
        <v>341</v>
      </c>
    </row>
    <row r="525" spans="2:16" ht="52.5" customHeight="1" x14ac:dyDescent="0.3">
      <c r="B525" s="300">
        <f>+B71</f>
        <v>0</v>
      </c>
      <c r="C525" s="296" t="str">
        <f>+B13</f>
        <v>Servicio de investigación científica forense</v>
      </c>
      <c r="D525" s="297">
        <f>+Programación!C16</f>
        <v>104</v>
      </c>
      <c r="E525" s="299" t="str">
        <f>+C76</f>
        <v>Implementar convocatorias internas para el fortalecimiento de capacidades investigativas de los servidores del INMLCF.</v>
      </c>
      <c r="F525" s="299"/>
      <c r="G525" s="200">
        <f>+C99</f>
        <v>135589013.69999999</v>
      </c>
      <c r="H525" s="200">
        <f>+D99</f>
        <v>172261141.38999999</v>
      </c>
      <c r="I525" s="200">
        <f>+E99</f>
        <v>212261509.44999999</v>
      </c>
      <c r="J525" s="200">
        <f>+F99</f>
        <v>255831260.93000001</v>
      </c>
      <c r="K525" s="200">
        <f>+G99</f>
        <v>775942925.47000003</v>
      </c>
      <c r="L525" s="162" t="s">
        <v>342</v>
      </c>
      <c r="M525" s="67"/>
      <c r="N525" s="163" t="s">
        <v>343</v>
      </c>
      <c r="O525" t="s">
        <v>268</v>
      </c>
      <c r="P525" t="s">
        <v>231</v>
      </c>
    </row>
    <row r="526" spans="2:16" ht="87" customHeight="1" x14ac:dyDescent="0.3">
      <c r="B526" s="300"/>
      <c r="C526" s="296"/>
      <c r="D526" s="297"/>
      <c r="E526" s="299" t="str">
        <f>+C101</f>
        <v>Implementar convocatorias institucionales y colaborativas para el desarrollo de proyectos de investigación científica en ciencias forenses, en articulación con otros actores del Sistema Nacional de Ciencia, Tecnología e Innovación.</v>
      </c>
      <c r="F526" s="299"/>
      <c r="G526" s="200">
        <f>+C124</f>
        <v>491400000</v>
      </c>
      <c r="H526" s="200">
        <f>+D124</f>
        <v>745290000</v>
      </c>
      <c r="I526" s="200">
        <f>+E124</f>
        <v>782554500</v>
      </c>
      <c r="J526" s="200">
        <f>+F124</f>
        <v>821682225</v>
      </c>
      <c r="K526" s="200">
        <f>+G124</f>
        <v>2840926725</v>
      </c>
      <c r="L526" s="162" t="s">
        <v>342</v>
      </c>
      <c r="M526" s="67"/>
      <c r="N526" s="163" t="s">
        <v>343</v>
      </c>
      <c r="O526" t="s">
        <v>298</v>
      </c>
    </row>
    <row r="527" spans="2:16" ht="87" hidden="1" customHeight="1" x14ac:dyDescent="0.3">
      <c r="B527" s="300"/>
      <c r="C527" s="296"/>
      <c r="D527" s="297"/>
      <c r="E527" s="299">
        <f>+C126</f>
        <v>0</v>
      </c>
      <c r="F527" s="299"/>
      <c r="G527" s="200">
        <f>+C149</f>
        <v>0</v>
      </c>
      <c r="H527" s="200">
        <f>+D149</f>
        <v>0</v>
      </c>
      <c r="I527" s="200">
        <f>+E149</f>
        <v>0</v>
      </c>
      <c r="J527" s="200">
        <f>+F149</f>
        <v>0</v>
      </c>
      <c r="K527" s="200">
        <f>+G149</f>
        <v>0</v>
      </c>
      <c r="L527" s="162"/>
      <c r="M527" s="67"/>
      <c r="N527" s="163"/>
      <c r="O527">
        <v>0</v>
      </c>
    </row>
    <row r="528" spans="2:16" ht="44.25" hidden="1" customHeight="1" x14ac:dyDescent="0.3">
      <c r="B528" s="300"/>
      <c r="C528" s="296">
        <f>+B177</f>
        <v>0</v>
      </c>
      <c r="D528" s="297"/>
      <c r="E528" s="299">
        <f>+C179</f>
        <v>0</v>
      </c>
      <c r="F528" s="299"/>
      <c r="G528" s="200">
        <f>+C202</f>
        <v>0</v>
      </c>
      <c r="H528" s="200">
        <f>+D202</f>
        <v>0</v>
      </c>
      <c r="I528" s="200">
        <f>+E202</f>
        <v>0</v>
      </c>
      <c r="J528" s="200">
        <f>+F202</f>
        <v>0</v>
      </c>
      <c r="K528" s="200">
        <f>+G202</f>
        <v>0</v>
      </c>
      <c r="L528" s="162" t="s">
        <v>342</v>
      </c>
      <c r="M528" s="67"/>
      <c r="N528" s="163" t="s">
        <v>343</v>
      </c>
      <c r="O528">
        <v>0</v>
      </c>
      <c r="P528">
        <v>0</v>
      </c>
    </row>
    <row r="529" spans="2:16" ht="44.25" hidden="1" customHeight="1" x14ac:dyDescent="0.3">
      <c r="B529" s="300"/>
      <c r="C529" s="296"/>
      <c r="D529" s="297"/>
      <c r="E529" s="299">
        <f>+C204</f>
        <v>0</v>
      </c>
      <c r="F529" s="299"/>
      <c r="G529" s="200">
        <f>+C227</f>
        <v>0</v>
      </c>
      <c r="H529" s="200">
        <f>+D227</f>
        <v>0</v>
      </c>
      <c r="I529" s="200">
        <f>+E227</f>
        <v>0</v>
      </c>
      <c r="J529" s="200">
        <f>+F227</f>
        <v>0</v>
      </c>
      <c r="K529" s="200">
        <f>+G227</f>
        <v>0</v>
      </c>
      <c r="L529" s="162" t="s">
        <v>342</v>
      </c>
      <c r="M529" s="67"/>
      <c r="N529" s="163" t="s">
        <v>343</v>
      </c>
      <c r="O529">
        <v>0</v>
      </c>
    </row>
    <row r="530" spans="2:16" ht="44.25" hidden="1" customHeight="1" x14ac:dyDescent="0.3">
      <c r="B530" s="300"/>
      <c r="C530" s="296"/>
      <c r="D530" s="297"/>
      <c r="E530" s="299">
        <f>+C229</f>
        <v>0</v>
      </c>
      <c r="F530" s="299"/>
      <c r="G530" s="200">
        <f>+C252</f>
        <v>0</v>
      </c>
      <c r="H530" s="200">
        <f>+D252</f>
        <v>0</v>
      </c>
      <c r="I530" s="200">
        <f>+E252</f>
        <v>0</v>
      </c>
      <c r="J530" s="200">
        <f>+F252</f>
        <v>0</v>
      </c>
      <c r="K530" s="200">
        <f>+G252</f>
        <v>0</v>
      </c>
      <c r="L530" s="162" t="s">
        <v>342</v>
      </c>
      <c r="M530" s="67"/>
      <c r="N530" s="163" t="s">
        <v>343</v>
      </c>
      <c r="O530">
        <v>0</v>
      </c>
    </row>
    <row r="531" spans="2:16" ht="64.5" customHeight="1" x14ac:dyDescent="0.3">
      <c r="B531" s="300">
        <f>+B255</f>
        <v>0</v>
      </c>
      <c r="C531" s="296" t="str">
        <f>+B14</f>
        <v>Servicio de educación informal</v>
      </c>
      <c r="D531" s="297">
        <f>+Programación!C40</f>
        <v>20</v>
      </c>
      <c r="E531" s="299" t="str">
        <f>+C260</f>
        <v>Desarrollar programas de formación especializada en capacidades técnico-científicas forenses.</v>
      </c>
      <c r="F531" s="299"/>
      <c r="G531" s="200">
        <f>+C283</f>
        <v>248435586</v>
      </c>
      <c r="H531" s="200">
        <f>+D283</f>
        <v>260857365</v>
      </c>
      <c r="I531" s="200">
        <f>+E283</f>
        <v>273900231</v>
      </c>
      <c r="J531" s="200">
        <f>+F283</f>
        <v>287595243</v>
      </c>
      <c r="K531" s="200">
        <f>+G283</f>
        <v>1070788425</v>
      </c>
      <c r="L531" s="162" t="s">
        <v>342</v>
      </c>
      <c r="M531" s="67"/>
      <c r="N531" s="163" t="s">
        <v>343</v>
      </c>
      <c r="O531" t="s">
        <v>314</v>
      </c>
      <c r="P531" t="s">
        <v>234</v>
      </c>
    </row>
    <row r="532" spans="2:16" ht="64.5" customHeight="1" x14ac:dyDescent="0.3">
      <c r="B532" s="300"/>
      <c r="C532" s="296"/>
      <c r="D532" s="297"/>
      <c r="E532" s="299" t="str">
        <f>+C285</f>
        <v>Implementar programas de formación en investigación científica para el talento institucional.</v>
      </c>
      <c r="F532" s="299"/>
      <c r="G532" s="200">
        <f>+C308</f>
        <v>56070000</v>
      </c>
      <c r="H532" s="200">
        <f>+D308</f>
        <v>58873500</v>
      </c>
      <c r="I532" s="200">
        <f>+E308</f>
        <v>61817175</v>
      </c>
      <c r="J532" s="200">
        <f>+F308</f>
        <v>64908033.75</v>
      </c>
      <c r="K532" s="200">
        <f>+G308</f>
        <v>241668708.75</v>
      </c>
      <c r="L532" s="162" t="s">
        <v>342</v>
      </c>
      <c r="M532" s="67"/>
      <c r="N532" s="163" t="s">
        <v>343</v>
      </c>
      <c r="O532" t="s">
        <v>315</v>
      </c>
    </row>
    <row r="533" spans="2:16" ht="44.25" hidden="1" customHeight="1" x14ac:dyDescent="0.3">
      <c r="B533" s="300"/>
      <c r="C533" s="296"/>
      <c r="D533" s="297"/>
      <c r="E533" s="299">
        <f>+C310</f>
        <v>0</v>
      </c>
      <c r="F533" s="299"/>
      <c r="G533" s="200">
        <f>+C333</f>
        <v>0</v>
      </c>
      <c r="H533" s="200">
        <f>+D333</f>
        <v>0</v>
      </c>
      <c r="I533" s="200">
        <f>+E333</f>
        <v>0</v>
      </c>
      <c r="J533" s="200">
        <f>+F333</f>
        <v>0</v>
      </c>
      <c r="K533" s="200">
        <f>+G333</f>
        <v>0</v>
      </c>
      <c r="L533" s="162" t="s">
        <v>342</v>
      </c>
      <c r="M533" s="67"/>
      <c r="N533" s="163" t="s">
        <v>343</v>
      </c>
      <c r="O533">
        <v>0</v>
      </c>
    </row>
    <row r="534" spans="2:16" ht="44.25" hidden="1" customHeight="1" x14ac:dyDescent="0.3">
      <c r="B534" s="300"/>
      <c r="C534" s="296">
        <f>+B336</f>
        <v>0</v>
      </c>
      <c r="D534" s="297"/>
      <c r="E534" s="299">
        <f>+C338</f>
        <v>0</v>
      </c>
      <c r="F534" s="299"/>
      <c r="G534" s="200">
        <f>+C361</f>
        <v>0</v>
      </c>
      <c r="H534" s="200">
        <f>+D361</f>
        <v>0</v>
      </c>
      <c r="I534" s="200">
        <f>+E361</f>
        <v>0</v>
      </c>
      <c r="J534" s="200">
        <f>+F361</f>
        <v>0</v>
      </c>
      <c r="K534" s="200">
        <f>+G361</f>
        <v>0</v>
      </c>
      <c r="L534" s="162" t="s">
        <v>342</v>
      </c>
      <c r="M534" s="67"/>
      <c r="N534" s="163" t="s">
        <v>343</v>
      </c>
      <c r="O534">
        <v>0</v>
      </c>
      <c r="P534">
        <v>0</v>
      </c>
    </row>
    <row r="535" spans="2:16" ht="44.25" hidden="1" customHeight="1" x14ac:dyDescent="0.3">
      <c r="B535" s="300"/>
      <c r="C535" s="296"/>
      <c r="D535" s="297"/>
      <c r="E535" s="299">
        <f>+C363</f>
        <v>0</v>
      </c>
      <c r="F535" s="299"/>
      <c r="G535" s="200">
        <f>+C386</f>
        <v>0</v>
      </c>
      <c r="H535" s="200">
        <f>+D386</f>
        <v>0</v>
      </c>
      <c r="I535" s="200">
        <f>+E386</f>
        <v>0</v>
      </c>
      <c r="J535" s="200">
        <f>+F386</f>
        <v>0</v>
      </c>
      <c r="K535" s="200">
        <f>+G386</f>
        <v>0</v>
      </c>
      <c r="L535" s="162" t="s">
        <v>342</v>
      </c>
      <c r="M535" s="67"/>
      <c r="N535" s="163" t="s">
        <v>343</v>
      </c>
      <c r="O535">
        <v>0</v>
      </c>
    </row>
    <row r="536" spans="2:16" ht="44.25" hidden="1" customHeight="1" x14ac:dyDescent="0.3">
      <c r="B536" s="300"/>
      <c r="C536" s="296"/>
      <c r="D536" s="297"/>
      <c r="E536" s="299">
        <f>+C388</f>
        <v>0</v>
      </c>
      <c r="F536" s="299"/>
      <c r="G536" s="200">
        <f>+C411</f>
        <v>0</v>
      </c>
      <c r="H536" s="200">
        <f>+D411</f>
        <v>0</v>
      </c>
      <c r="I536" s="200">
        <f>+E411</f>
        <v>0</v>
      </c>
      <c r="J536" s="200">
        <f>+F411</f>
        <v>0</v>
      </c>
      <c r="K536" s="200">
        <f>+G411</f>
        <v>0</v>
      </c>
      <c r="L536" s="162" t="s">
        <v>342</v>
      </c>
      <c r="M536" s="67"/>
      <c r="N536" s="163" t="s">
        <v>343</v>
      </c>
      <c r="O536">
        <v>0</v>
      </c>
    </row>
    <row r="537" spans="2:16" ht="54.75" customHeight="1" x14ac:dyDescent="0.3">
      <c r="B537" s="337">
        <f>+B414</f>
        <v>0</v>
      </c>
      <c r="C537" s="340" t="str">
        <f>+B15</f>
        <v>Servicio de gestión del conocimiento</v>
      </c>
      <c r="D537" s="343">
        <f>+Programación!C64</f>
        <v>40</v>
      </c>
      <c r="E537" s="346" t="str">
        <f>+C419</f>
        <v>Implementar el repositorio digital institucional y gestionar el acceso a información científica especializada.</v>
      </c>
      <c r="F537" s="347"/>
      <c r="G537" s="201">
        <f>+C442</f>
        <v>306894107.69999999</v>
      </c>
      <c r="H537" s="201">
        <f>+D442</f>
        <v>322238813.07999998</v>
      </c>
      <c r="I537" s="201">
        <f>+E442</f>
        <v>338350753.73500001</v>
      </c>
      <c r="J537" s="201">
        <f>+F442</f>
        <v>355268291.42175007</v>
      </c>
      <c r="K537" s="201">
        <f>+G442</f>
        <v>1322751965.9367502</v>
      </c>
      <c r="L537" s="162" t="s">
        <v>342</v>
      </c>
      <c r="M537" s="160"/>
      <c r="N537" s="163" t="s">
        <v>343</v>
      </c>
      <c r="O537" t="s">
        <v>320</v>
      </c>
      <c r="P537" t="s">
        <v>236</v>
      </c>
    </row>
    <row r="538" spans="2:16" ht="54.75" customHeight="1" x14ac:dyDescent="0.3">
      <c r="B538" s="338"/>
      <c r="C538" s="341"/>
      <c r="D538" s="344"/>
      <c r="E538" s="346" t="str">
        <f>+C444</f>
        <v>Implementar mecanismos para la documentación, sistematización y transferencia del conocimiento institucional.</v>
      </c>
      <c r="F538" s="347"/>
      <c r="G538" s="201">
        <f>+C467</f>
        <v>81515000</v>
      </c>
      <c r="H538" s="201">
        <f>+D467</f>
        <v>85590750</v>
      </c>
      <c r="I538" s="201">
        <f>+E467</f>
        <v>89870287.5</v>
      </c>
      <c r="J538" s="201">
        <f>+F467</f>
        <v>94363801.875</v>
      </c>
      <c r="K538" s="201">
        <f>+G467</f>
        <v>351339839.375</v>
      </c>
      <c r="L538" s="162" t="s">
        <v>342</v>
      </c>
      <c r="M538" s="160"/>
      <c r="N538" s="163" t="s">
        <v>343</v>
      </c>
      <c r="O538" t="s">
        <v>322</v>
      </c>
    </row>
    <row r="539" spans="2:16" ht="54.75" customHeight="1" x14ac:dyDescent="0.3">
      <c r="B539" s="338"/>
      <c r="C539" s="341"/>
      <c r="D539" s="344"/>
      <c r="E539" s="346" t="str">
        <f>+C469</f>
        <v>Desarrollar estrategias y espacios de divulgación y apropiación del conocimiento científico institucional.</v>
      </c>
      <c r="F539" s="347"/>
      <c r="G539" s="201">
        <f>+C492</f>
        <v>132090000</v>
      </c>
      <c r="H539" s="201">
        <f>+D492</f>
        <v>138694500</v>
      </c>
      <c r="I539" s="201">
        <f>+E492</f>
        <v>145629225</v>
      </c>
      <c r="J539" s="201">
        <f>+F492</f>
        <v>152910686.25</v>
      </c>
      <c r="K539" s="201">
        <f>+G492</f>
        <v>569324411.25</v>
      </c>
      <c r="L539" s="162" t="s">
        <v>342</v>
      </c>
      <c r="M539" s="160"/>
      <c r="N539" s="163" t="s">
        <v>343</v>
      </c>
      <c r="O539" t="s">
        <v>324</v>
      </c>
    </row>
    <row r="540" spans="2:16" ht="54.75" customHeight="1" x14ac:dyDescent="0.3">
      <c r="B540" s="339"/>
      <c r="C540" s="342"/>
      <c r="D540" s="345"/>
      <c r="E540" s="346" t="str">
        <f>+C494</f>
        <v>Fortalecer la gestión editorial y visibilidad de la revista científica institucional.</v>
      </c>
      <c r="F540" s="347"/>
      <c r="G540" s="201">
        <f>+C517</f>
        <v>329272262</v>
      </c>
      <c r="H540" s="201">
        <f>+D517</f>
        <v>345735875.10000002</v>
      </c>
      <c r="I540" s="201">
        <f>+E517</f>
        <v>363022668.85500002</v>
      </c>
      <c r="J540" s="201">
        <f>+F517</f>
        <v>381173802.29775006</v>
      </c>
      <c r="K540" s="201">
        <f>+G517</f>
        <v>1419204608.2527502</v>
      </c>
      <c r="L540" s="162" t="s">
        <v>342</v>
      </c>
      <c r="M540" s="160"/>
      <c r="N540" s="163" t="s">
        <v>343</v>
      </c>
      <c r="O540" t="s">
        <v>326</v>
      </c>
    </row>
    <row r="541" spans="2:16" ht="15" thickBot="1" x14ac:dyDescent="0.35">
      <c r="B541" s="351" t="s">
        <v>344</v>
      </c>
      <c r="C541" s="352"/>
      <c r="D541" s="352"/>
      <c r="E541" s="352"/>
      <c r="F541" s="352"/>
      <c r="G541" s="52">
        <f>SUM(G525:G540)</f>
        <v>1781265969.4000001</v>
      </c>
      <c r="H541" s="52">
        <f>SUM(H525:H540)</f>
        <v>2129541944.5699997</v>
      </c>
      <c r="I541" s="52">
        <f>SUM(I525:I540)</f>
        <v>2267406350.54</v>
      </c>
      <c r="J541" s="52">
        <f>SUM(J525:J540)</f>
        <v>2413733344.5245004</v>
      </c>
      <c r="K541" s="52">
        <f>SUM(K525:K540)</f>
        <v>8591947609.0345001</v>
      </c>
      <c r="L541" s="41"/>
      <c r="M541" s="41"/>
      <c r="N541" s="42"/>
    </row>
    <row r="543" spans="2:16" ht="15" thickBot="1" x14ac:dyDescent="0.35"/>
    <row r="544" spans="2:16" ht="15" thickBot="1" x14ac:dyDescent="0.35">
      <c r="B544" s="238" t="s">
        <v>345</v>
      </c>
      <c r="C544" s="239"/>
      <c r="D544" s="239"/>
      <c r="E544" s="239"/>
      <c r="F544" s="239"/>
      <c r="G544" s="240"/>
    </row>
    <row r="546" spans="2:22" x14ac:dyDescent="0.3">
      <c r="B546" t="s">
        <v>346</v>
      </c>
    </row>
    <row r="547" spans="2:22" ht="15" thickBot="1" x14ac:dyDescent="0.35"/>
    <row r="548" spans="2:22" ht="53.25" customHeight="1" thickBot="1" x14ac:dyDescent="0.35">
      <c r="B548" s="36" t="s">
        <v>347</v>
      </c>
      <c r="C548" s="37" t="s">
        <v>348</v>
      </c>
      <c r="D548" s="37" t="s">
        <v>349</v>
      </c>
      <c r="E548" s="37" t="s">
        <v>350</v>
      </c>
      <c r="F548" s="37" t="s">
        <v>351</v>
      </c>
      <c r="G548" s="38" t="s">
        <v>352</v>
      </c>
    </row>
    <row r="549" spans="2:22" ht="30" customHeight="1" x14ac:dyDescent="0.3">
      <c r="B549" s="325" t="s">
        <v>353</v>
      </c>
      <c r="C549" s="326"/>
      <c r="D549" s="326"/>
      <c r="E549" s="326"/>
      <c r="F549" s="326"/>
      <c r="G549" s="327"/>
      <c r="T549" s="1" t="s">
        <v>354</v>
      </c>
      <c r="U549" s="45" t="s">
        <v>349</v>
      </c>
      <c r="V549" s="1" t="s">
        <v>350</v>
      </c>
    </row>
    <row r="550" spans="2:22" ht="30" customHeight="1" x14ac:dyDescent="0.3">
      <c r="B550" s="331">
        <f>+Identificación!B134</f>
        <v>0</v>
      </c>
      <c r="C550" s="332"/>
      <c r="D550" s="332"/>
      <c r="E550" s="332"/>
      <c r="F550" s="332"/>
      <c r="G550" s="333"/>
      <c r="T550" s="46" t="s">
        <v>355</v>
      </c>
      <c r="U550" s="45" t="s">
        <v>356</v>
      </c>
      <c r="V550" s="1" t="s">
        <v>357</v>
      </c>
    </row>
    <row r="551" spans="2:22" ht="129.75" customHeight="1" thickBot="1" x14ac:dyDescent="0.35">
      <c r="B551" s="179" t="s">
        <v>355</v>
      </c>
      <c r="C551" s="173" t="s">
        <v>358</v>
      </c>
      <c r="D551" s="173" t="s">
        <v>359</v>
      </c>
      <c r="E551" s="173" t="s">
        <v>360</v>
      </c>
      <c r="F551" s="173" t="s">
        <v>361</v>
      </c>
      <c r="G551" s="174" t="s">
        <v>362</v>
      </c>
      <c r="T551" s="46" t="s">
        <v>363</v>
      </c>
      <c r="U551" s="45" t="s">
        <v>364</v>
      </c>
      <c r="V551" s="1" t="s">
        <v>365</v>
      </c>
    </row>
    <row r="552" spans="2:22" ht="21.75" hidden="1" customHeight="1" x14ac:dyDescent="0.3">
      <c r="B552" s="82"/>
      <c r="C552" s="83"/>
      <c r="D552" s="83"/>
      <c r="E552" s="83"/>
      <c r="F552" s="83"/>
      <c r="G552" s="84"/>
      <c r="T552" s="46" t="s">
        <v>366</v>
      </c>
      <c r="U552" s="45" t="s">
        <v>360</v>
      </c>
      <c r="V552" s="1" t="s">
        <v>360</v>
      </c>
    </row>
    <row r="553" spans="2:22" ht="15" hidden="1" customHeight="1" thickBot="1" x14ac:dyDescent="0.35">
      <c r="B553" s="85"/>
      <c r="C553" s="86"/>
      <c r="D553" s="86"/>
      <c r="E553" s="86"/>
      <c r="F553" s="86"/>
      <c r="G553" s="87"/>
      <c r="T553" s="46" t="s">
        <v>367</v>
      </c>
      <c r="U553" s="45" t="s">
        <v>368</v>
      </c>
      <c r="V553" s="1" t="s">
        <v>369</v>
      </c>
    </row>
    <row r="554" spans="2:22" ht="21.75" customHeight="1" x14ac:dyDescent="0.3">
      <c r="B554" s="321" t="s">
        <v>370</v>
      </c>
      <c r="C554" s="322"/>
      <c r="D554" s="322"/>
      <c r="E554" s="322"/>
      <c r="F554" s="322"/>
      <c r="G554" s="323"/>
      <c r="T554" s="46" t="s">
        <v>371</v>
      </c>
      <c r="U554" s="45" t="s">
        <v>372</v>
      </c>
      <c r="V554" s="1" t="s">
        <v>373</v>
      </c>
    </row>
    <row r="555" spans="2:22" ht="21.75" customHeight="1" x14ac:dyDescent="0.3">
      <c r="B555" s="334" t="str">
        <f>+C525</f>
        <v>Servicio de investigación científica forense</v>
      </c>
      <c r="C555" s="335"/>
      <c r="D555" s="335"/>
      <c r="E555" s="335"/>
      <c r="F555" s="335"/>
      <c r="G555" s="336"/>
      <c r="T555" s="46" t="s">
        <v>371</v>
      </c>
    </row>
    <row r="556" spans="2:22" ht="72.599999999999994" thickBot="1" x14ac:dyDescent="0.35">
      <c r="B556" s="178" t="s">
        <v>374</v>
      </c>
      <c r="C556" s="175" t="s">
        <v>375</v>
      </c>
      <c r="D556" s="175" t="s">
        <v>360</v>
      </c>
      <c r="E556" s="175" t="s">
        <v>360</v>
      </c>
      <c r="F556" s="175" t="s">
        <v>376</v>
      </c>
      <c r="G556" s="176" t="s">
        <v>377</v>
      </c>
      <c r="T556" s="46" t="s">
        <v>378</v>
      </c>
    </row>
    <row r="557" spans="2:22" ht="21.75" hidden="1" customHeight="1" thickBot="1" x14ac:dyDescent="0.35">
      <c r="B557" s="91"/>
      <c r="C557" s="92"/>
      <c r="D557" s="92"/>
      <c r="E557" s="92"/>
      <c r="F557" s="92"/>
      <c r="G557" s="93"/>
      <c r="T557" s="46" t="s">
        <v>378</v>
      </c>
    </row>
    <row r="558" spans="2:22" ht="21.75" customHeight="1" x14ac:dyDescent="0.3">
      <c r="B558" s="321" t="str">
        <f>+C531</f>
        <v>Servicio de educación informal</v>
      </c>
      <c r="C558" s="322"/>
      <c r="D558" s="322"/>
      <c r="E558" s="322"/>
      <c r="F558" s="322"/>
      <c r="G558" s="323"/>
      <c r="T558" s="46" t="s">
        <v>371</v>
      </c>
    </row>
    <row r="559" spans="2:22" s="152" customFormat="1" ht="58.2" thickBot="1" x14ac:dyDescent="0.35">
      <c r="B559" s="178" t="s">
        <v>374</v>
      </c>
      <c r="C559" s="175" t="s">
        <v>379</v>
      </c>
      <c r="D559" s="175" t="s">
        <v>360</v>
      </c>
      <c r="E559" s="175" t="s">
        <v>360</v>
      </c>
      <c r="F559" s="175" t="s">
        <v>380</v>
      </c>
      <c r="G559" s="176" t="s">
        <v>381</v>
      </c>
      <c r="T559" s="177" t="s">
        <v>382</v>
      </c>
    </row>
    <row r="560" spans="2:22" ht="21.75" hidden="1" customHeight="1" thickBot="1" x14ac:dyDescent="0.35">
      <c r="B560" s="91"/>
      <c r="C560" s="92"/>
      <c r="D560" s="92"/>
      <c r="E560" s="92"/>
      <c r="F560" s="92"/>
      <c r="G560" s="93"/>
      <c r="T560" s="46" t="s">
        <v>382</v>
      </c>
    </row>
    <row r="561" spans="2:20" ht="21.75" customHeight="1" x14ac:dyDescent="0.3">
      <c r="B561" s="324" t="str">
        <f>+C537</f>
        <v>Servicio de gestión del conocimiento</v>
      </c>
      <c r="C561" s="322"/>
      <c r="D561" s="322"/>
      <c r="E561" s="322"/>
      <c r="F561" s="322"/>
      <c r="G561" s="323"/>
      <c r="T561" s="46" t="s">
        <v>371</v>
      </c>
    </row>
    <row r="562" spans="2:20" ht="43.2" x14ac:dyDescent="0.3">
      <c r="B562" s="178" t="s">
        <v>374</v>
      </c>
      <c r="C562" s="175" t="s">
        <v>383</v>
      </c>
      <c r="D562" s="175" t="s">
        <v>360</v>
      </c>
      <c r="E562" s="175" t="s">
        <v>369</v>
      </c>
      <c r="F562" s="175" t="s">
        <v>384</v>
      </c>
      <c r="G562" s="176" t="s">
        <v>385</v>
      </c>
      <c r="T562" s="46" t="s">
        <v>382</v>
      </c>
    </row>
    <row r="563" spans="2:20" ht="21.75" hidden="1" customHeight="1" thickBot="1" x14ac:dyDescent="0.35">
      <c r="B563" s="91"/>
      <c r="C563" s="92"/>
      <c r="D563" s="92"/>
      <c r="E563" s="92"/>
      <c r="F563" s="92"/>
      <c r="G563" s="93"/>
      <c r="T563" s="46" t="s">
        <v>382</v>
      </c>
    </row>
    <row r="564" spans="2:20" ht="21.75" hidden="1" customHeight="1" x14ac:dyDescent="0.3">
      <c r="B564" s="321">
        <f>+C534</f>
        <v>0</v>
      </c>
      <c r="C564" s="322"/>
      <c r="D564" s="322"/>
      <c r="E564" s="322"/>
      <c r="F564" s="322"/>
      <c r="G564" s="323"/>
      <c r="T564" s="46" t="s">
        <v>261</v>
      </c>
    </row>
    <row r="565" spans="2:20" ht="21.75" hidden="1" customHeight="1" x14ac:dyDescent="0.3">
      <c r="B565" s="88"/>
      <c r="C565" s="89"/>
      <c r="D565" s="89"/>
      <c r="E565" s="89"/>
      <c r="F565" s="89"/>
      <c r="G565" s="90"/>
      <c r="T565" s="46" t="s">
        <v>386</v>
      </c>
    </row>
    <row r="566" spans="2:20" ht="21.75" hidden="1" customHeight="1" thickBot="1" x14ac:dyDescent="0.35">
      <c r="B566" s="91"/>
      <c r="C566" s="92"/>
      <c r="D566" s="92"/>
      <c r="E566" s="92"/>
      <c r="F566" s="92"/>
      <c r="G566" s="93"/>
      <c r="T566" s="46" t="s">
        <v>387</v>
      </c>
    </row>
    <row r="567" spans="2:20" ht="21.75" customHeight="1" x14ac:dyDescent="0.3">
      <c r="B567" s="328" t="s">
        <v>388</v>
      </c>
      <c r="C567" s="329"/>
      <c r="D567" s="329"/>
      <c r="E567" s="329"/>
      <c r="F567" s="329"/>
      <c r="G567" s="330"/>
      <c r="T567" s="46" t="s">
        <v>386</v>
      </c>
    </row>
    <row r="568" spans="2:20" ht="21.75" customHeight="1" x14ac:dyDescent="0.3">
      <c r="B568" s="315" t="str">
        <f>+E525</f>
        <v>Implementar convocatorias internas para el fortalecimiento de capacidades investigativas de los servidores del INMLCF.</v>
      </c>
      <c r="C568" s="316"/>
      <c r="D568" s="316"/>
      <c r="E568" s="316"/>
      <c r="F568" s="316"/>
      <c r="G568" s="317"/>
      <c r="T568" s="46" t="s">
        <v>389</v>
      </c>
    </row>
    <row r="569" spans="2:20" ht="87" customHeight="1" x14ac:dyDescent="0.3">
      <c r="B569" s="192" t="s">
        <v>374</v>
      </c>
      <c r="C569" s="165" t="s">
        <v>390</v>
      </c>
      <c r="D569" s="165" t="s">
        <v>391</v>
      </c>
      <c r="E569" s="165" t="s">
        <v>392</v>
      </c>
      <c r="F569" s="165" t="s">
        <v>393</v>
      </c>
      <c r="G569" s="167" t="s">
        <v>394</v>
      </c>
      <c r="I569" s="202" t="s">
        <v>395</v>
      </c>
      <c r="T569" s="46" t="s">
        <v>389</v>
      </c>
    </row>
    <row r="570" spans="2:20" ht="21.75" hidden="1" customHeight="1" x14ac:dyDescent="0.3">
      <c r="B570" s="94"/>
      <c r="C570" s="95"/>
      <c r="D570" s="95"/>
      <c r="E570" s="95"/>
      <c r="F570" s="95"/>
      <c r="G570" s="96"/>
      <c r="T570" s="46" t="s">
        <v>386</v>
      </c>
    </row>
    <row r="571" spans="2:20" ht="39" customHeight="1" x14ac:dyDescent="0.3">
      <c r="B571" s="312" t="str">
        <f>+E526</f>
        <v>Implementar convocatorias institucionales y colaborativas para el desarrollo de proyectos de investigación científica en ciencias forenses, en articulación con otros actores del Sistema Nacional de Ciencia, Tecnología e Innovación.</v>
      </c>
      <c r="C571" s="313"/>
      <c r="D571" s="313"/>
      <c r="E571" s="313"/>
      <c r="F571" s="313"/>
      <c r="G571" s="314"/>
      <c r="T571" s="46" t="s">
        <v>389</v>
      </c>
    </row>
    <row r="572" spans="2:20" s="152" customFormat="1" ht="43.2" x14ac:dyDescent="0.3">
      <c r="B572" s="192" t="s">
        <v>374</v>
      </c>
      <c r="C572" s="165" t="s">
        <v>396</v>
      </c>
      <c r="D572" s="165" t="s">
        <v>391</v>
      </c>
      <c r="E572" s="165" t="s">
        <v>392</v>
      </c>
      <c r="F572" s="165" t="s">
        <v>397</v>
      </c>
      <c r="G572" s="167" t="s">
        <v>398</v>
      </c>
      <c r="T572" s="177" t="s">
        <v>389</v>
      </c>
    </row>
    <row r="573" spans="2:20" ht="21.75" hidden="1" customHeight="1" x14ac:dyDescent="0.3">
      <c r="B573" s="94"/>
      <c r="C573" s="95"/>
      <c r="D573" s="95"/>
      <c r="E573" s="95"/>
      <c r="F573" s="95"/>
      <c r="G573" s="96"/>
      <c r="T573" s="46" t="s">
        <v>386</v>
      </c>
    </row>
    <row r="574" spans="2:20" ht="21.75" hidden="1" customHeight="1" x14ac:dyDescent="0.3">
      <c r="B574" s="312">
        <f>+E527</f>
        <v>0</v>
      </c>
      <c r="C574" s="313"/>
      <c r="D574" s="313"/>
      <c r="E574" s="313"/>
      <c r="F574" s="313"/>
      <c r="G574" s="314"/>
      <c r="T574" s="46" t="s">
        <v>389</v>
      </c>
    </row>
    <row r="575" spans="2:20" ht="25.5" hidden="1" customHeight="1" x14ac:dyDescent="0.3">
      <c r="B575" s="169"/>
      <c r="C575" s="165"/>
      <c r="D575" s="165"/>
      <c r="E575" s="165"/>
      <c r="F575" s="165"/>
      <c r="G575" s="167"/>
      <c r="T575" s="46" t="s">
        <v>389</v>
      </c>
    </row>
    <row r="576" spans="2:20" ht="21.75" hidden="1" customHeight="1" x14ac:dyDescent="0.3">
      <c r="B576" s="94"/>
      <c r="C576" s="95"/>
      <c r="D576" s="95"/>
      <c r="E576" s="95"/>
      <c r="F576" s="95"/>
      <c r="G576" s="96"/>
      <c r="T576" s="46" t="s">
        <v>386</v>
      </c>
    </row>
    <row r="577" spans="2:20" ht="30.75" customHeight="1" x14ac:dyDescent="0.3">
      <c r="B577" s="312" t="str">
        <f>+E531</f>
        <v>Desarrollar programas de formación especializada en capacidades técnico-científicas forenses.</v>
      </c>
      <c r="C577" s="313"/>
      <c r="D577" s="313"/>
      <c r="E577" s="313"/>
      <c r="F577" s="313"/>
      <c r="G577" s="314"/>
      <c r="T577" s="46" t="s">
        <v>389</v>
      </c>
    </row>
    <row r="578" spans="2:20" s="146" customFormat="1" ht="72" customHeight="1" x14ac:dyDescent="0.3">
      <c r="B578" s="192" t="s">
        <v>374</v>
      </c>
      <c r="C578" s="170" t="s">
        <v>399</v>
      </c>
      <c r="D578" s="197" t="s">
        <v>360</v>
      </c>
      <c r="E578" s="197" t="s">
        <v>360</v>
      </c>
      <c r="F578" s="97" t="s">
        <v>400</v>
      </c>
      <c r="G578" s="172" t="s">
        <v>401</v>
      </c>
      <c r="T578" s="171" t="s">
        <v>389</v>
      </c>
    </row>
    <row r="579" spans="2:20" ht="21.75" hidden="1" customHeight="1" x14ac:dyDescent="0.3">
      <c r="B579" s="94"/>
      <c r="C579" s="95"/>
      <c r="D579" s="95"/>
      <c r="E579" s="95"/>
      <c r="F579" s="95"/>
      <c r="G579" s="96"/>
      <c r="T579" s="46" t="s">
        <v>402</v>
      </c>
    </row>
    <row r="580" spans="2:20" s="146" customFormat="1" ht="21.75" customHeight="1" x14ac:dyDescent="0.3">
      <c r="B580" s="312" t="str">
        <f>+E532</f>
        <v>Implementar programas de formación en investigación científica para el talento institucional.</v>
      </c>
      <c r="C580" s="313"/>
      <c r="D580" s="313"/>
      <c r="E580" s="313"/>
      <c r="F580" s="313"/>
      <c r="G580" s="314"/>
      <c r="T580" s="171" t="s">
        <v>403</v>
      </c>
    </row>
    <row r="581" spans="2:20" s="146" customFormat="1" ht="53.25" customHeight="1" x14ac:dyDescent="0.3">
      <c r="B581" s="192" t="s">
        <v>374</v>
      </c>
      <c r="C581" s="165" t="s">
        <v>404</v>
      </c>
      <c r="D581" s="165" t="s">
        <v>405</v>
      </c>
      <c r="E581" s="165" t="s">
        <v>392</v>
      </c>
      <c r="F581" s="165" t="s">
        <v>406</v>
      </c>
      <c r="G581" s="167" t="s">
        <v>407</v>
      </c>
      <c r="T581" s="171" t="s">
        <v>408</v>
      </c>
    </row>
    <row r="582" spans="2:20" ht="21.75" hidden="1" customHeight="1" x14ac:dyDescent="0.3">
      <c r="B582" s="94"/>
      <c r="C582" s="95"/>
      <c r="D582" s="95"/>
      <c r="E582" s="95"/>
      <c r="F582" s="95"/>
      <c r="G582" s="96"/>
      <c r="T582" s="46" t="s">
        <v>409</v>
      </c>
    </row>
    <row r="583" spans="2:20" ht="21.75" customHeight="1" x14ac:dyDescent="0.3">
      <c r="B583" s="315" t="str">
        <f>+E537</f>
        <v>Implementar el repositorio digital institucional y gestionar el acceso a información científica especializada.</v>
      </c>
      <c r="C583" s="316"/>
      <c r="D583" s="316"/>
      <c r="E583" s="316"/>
      <c r="F583" s="316"/>
      <c r="G583" s="317"/>
      <c r="T583" s="46"/>
    </row>
    <row r="584" spans="2:20" s="146" customFormat="1" ht="43.2" x14ac:dyDescent="0.3">
      <c r="B584" s="192" t="s">
        <v>374</v>
      </c>
      <c r="C584" s="165" t="s">
        <v>410</v>
      </c>
      <c r="D584" s="166" t="s">
        <v>360</v>
      </c>
      <c r="E584" s="166" t="s">
        <v>360</v>
      </c>
      <c r="F584" s="165" t="s">
        <v>411</v>
      </c>
      <c r="G584" s="167" t="s">
        <v>412</v>
      </c>
      <c r="T584" s="171"/>
    </row>
    <row r="585" spans="2:20" ht="67.5" customHeight="1" x14ac:dyDescent="0.3">
      <c r="B585" s="192" t="s">
        <v>374</v>
      </c>
      <c r="C585" s="165" t="s">
        <v>413</v>
      </c>
      <c r="D585" s="165" t="s">
        <v>405</v>
      </c>
      <c r="E585" s="165" t="s">
        <v>405</v>
      </c>
      <c r="F585" s="165" t="s">
        <v>414</v>
      </c>
      <c r="G585" s="167" t="s">
        <v>415</v>
      </c>
      <c r="T585" s="46"/>
    </row>
    <row r="586" spans="2:20" ht="38.25" customHeight="1" x14ac:dyDescent="0.3">
      <c r="B586" s="312" t="str">
        <f>+E538</f>
        <v>Implementar mecanismos para la documentación, sistematización y transferencia del conocimiento institucional.</v>
      </c>
      <c r="C586" s="313"/>
      <c r="D586" s="313"/>
      <c r="E586" s="313"/>
      <c r="F586" s="313"/>
      <c r="G586" s="314"/>
      <c r="T586" s="46"/>
    </row>
    <row r="587" spans="2:20" s="146" customFormat="1" ht="93" customHeight="1" x14ac:dyDescent="0.3">
      <c r="B587" s="192" t="s">
        <v>374</v>
      </c>
      <c r="C587" s="165" t="s">
        <v>416</v>
      </c>
      <c r="D587" s="165" t="s">
        <v>360</v>
      </c>
      <c r="E587" s="165" t="s">
        <v>369</v>
      </c>
      <c r="F587" s="165" t="s">
        <v>417</v>
      </c>
      <c r="G587" s="167" t="s">
        <v>418</v>
      </c>
      <c r="T587" s="171"/>
    </row>
    <row r="588" spans="2:20" ht="21.75" hidden="1" customHeight="1" x14ac:dyDescent="0.3">
      <c r="B588" s="94"/>
      <c r="C588" s="95"/>
      <c r="D588" s="95"/>
      <c r="E588" s="95"/>
      <c r="F588" s="95"/>
      <c r="G588" s="96"/>
      <c r="T588" s="46"/>
    </row>
    <row r="589" spans="2:20" ht="21.75" customHeight="1" x14ac:dyDescent="0.3">
      <c r="B589" s="318" t="str">
        <f>+E539</f>
        <v>Desarrollar estrategias y espacios de divulgación y apropiación del conocimiento científico institucional.</v>
      </c>
      <c r="C589" s="319"/>
      <c r="D589" s="319"/>
      <c r="E589" s="319"/>
      <c r="F589" s="319"/>
      <c r="G589" s="320"/>
      <c r="T589" s="46"/>
    </row>
    <row r="590" spans="2:20" s="146" customFormat="1" ht="75" customHeight="1" x14ac:dyDescent="0.3">
      <c r="B590" s="192" t="s">
        <v>374</v>
      </c>
      <c r="C590" s="165" t="s">
        <v>419</v>
      </c>
      <c r="D590" s="165" t="s">
        <v>368</v>
      </c>
      <c r="E590" s="165" t="s">
        <v>369</v>
      </c>
      <c r="F590" s="165" t="s">
        <v>420</v>
      </c>
      <c r="G590" s="167" t="s">
        <v>421</v>
      </c>
      <c r="T590" s="171"/>
    </row>
    <row r="591" spans="2:20" ht="21.75" hidden="1" customHeight="1" x14ac:dyDescent="0.3">
      <c r="B591" s="94"/>
      <c r="C591" s="95"/>
      <c r="D591" s="95"/>
      <c r="E591" s="95"/>
      <c r="F591" s="95"/>
      <c r="G591" s="96"/>
      <c r="T591" s="46"/>
    </row>
    <row r="592" spans="2:20" ht="30" customHeight="1" x14ac:dyDescent="0.3">
      <c r="B592" s="312" t="str">
        <f>+E540</f>
        <v>Fortalecer la gestión editorial y visibilidad de la revista científica institucional.</v>
      </c>
      <c r="C592" s="313"/>
      <c r="D592" s="313"/>
      <c r="E592" s="313"/>
      <c r="F592" s="313"/>
      <c r="G592" s="314"/>
      <c r="T592" s="46"/>
    </row>
    <row r="593" spans="2:20" ht="90" customHeight="1" x14ac:dyDescent="0.3">
      <c r="B593" s="192" t="s">
        <v>422</v>
      </c>
      <c r="C593" s="165" t="s">
        <v>423</v>
      </c>
      <c r="D593" s="165" t="s">
        <v>368</v>
      </c>
      <c r="E593" s="165" t="s">
        <v>373</v>
      </c>
      <c r="F593" s="165" t="s">
        <v>424</v>
      </c>
      <c r="G593" s="167" t="s">
        <v>425</v>
      </c>
      <c r="T593" s="46"/>
    </row>
    <row r="594" spans="2:20" ht="21.75" hidden="1" customHeight="1" x14ac:dyDescent="0.3">
      <c r="B594" s="94"/>
      <c r="C594" s="95"/>
      <c r="D594" s="95"/>
      <c r="E594" s="95"/>
      <c r="F594" s="95"/>
      <c r="G594" s="96"/>
      <c r="T594" s="46"/>
    </row>
    <row r="595" spans="2:20" x14ac:dyDescent="0.3">
      <c r="B595" s="47" t="s">
        <v>426</v>
      </c>
      <c r="T595" s="46" t="s">
        <v>427</v>
      </c>
    </row>
    <row r="596" spans="2:20" x14ac:dyDescent="0.3">
      <c r="B596" s="47" t="s">
        <v>428</v>
      </c>
      <c r="T596" s="46" t="s">
        <v>429</v>
      </c>
    </row>
    <row r="597" spans="2:20" ht="15" thickBot="1" x14ac:dyDescent="0.35">
      <c r="T597" s="46" t="s">
        <v>422</v>
      </c>
    </row>
    <row r="598" spans="2:20" ht="15" thickBot="1" x14ac:dyDescent="0.35">
      <c r="B598" s="238" t="s">
        <v>430</v>
      </c>
      <c r="C598" s="239"/>
      <c r="D598" s="239"/>
      <c r="E598" s="239"/>
      <c r="F598" s="239"/>
      <c r="G598" s="240"/>
      <c r="T598" s="46" t="s">
        <v>431</v>
      </c>
    </row>
    <row r="599" spans="2:20" x14ac:dyDescent="0.3">
      <c r="T599" s="46" t="s">
        <v>432</v>
      </c>
    </row>
    <row r="600" spans="2:20" x14ac:dyDescent="0.3">
      <c r="B600" t="s">
        <v>433</v>
      </c>
      <c r="T600" s="46" t="s">
        <v>374</v>
      </c>
    </row>
    <row r="602" spans="2:20" x14ac:dyDescent="0.3">
      <c r="B602" t="s">
        <v>434</v>
      </c>
    </row>
    <row r="604" spans="2:20" x14ac:dyDescent="0.3">
      <c r="B604" t="s">
        <v>435</v>
      </c>
    </row>
    <row r="605" spans="2:20" ht="43.2" x14ac:dyDescent="0.3">
      <c r="B605" s="48" t="s">
        <v>436</v>
      </c>
      <c r="C605" s="48" t="s">
        <v>227</v>
      </c>
      <c r="D605" s="48" t="s">
        <v>226</v>
      </c>
      <c r="E605" s="48" t="s">
        <v>437</v>
      </c>
      <c r="F605" s="2" t="s">
        <v>438</v>
      </c>
      <c r="T605" s="35"/>
    </row>
    <row r="606" spans="2:20" ht="43.2" x14ac:dyDescent="0.3">
      <c r="B606" s="97" t="s">
        <v>439</v>
      </c>
      <c r="C606" s="97" t="s">
        <v>440</v>
      </c>
      <c r="D606" s="168" t="s">
        <v>232</v>
      </c>
      <c r="E606" s="97" t="s">
        <v>261</v>
      </c>
      <c r="F606" s="95"/>
      <c r="G606" s="149"/>
    </row>
    <row r="607" spans="2:20" x14ac:dyDescent="0.3">
      <c r="B607" s="49" t="s">
        <v>441</v>
      </c>
      <c r="C607" s="49" t="s">
        <v>442</v>
      </c>
      <c r="D607" s="49" t="s">
        <v>443</v>
      </c>
      <c r="E607" s="311" t="s">
        <v>444</v>
      </c>
      <c r="F607" s="311"/>
      <c r="M607" t="s">
        <v>445</v>
      </c>
    </row>
    <row r="608" spans="2:20" x14ac:dyDescent="0.3">
      <c r="B608" s="43">
        <v>0</v>
      </c>
      <c r="C608" s="95">
        <v>20</v>
      </c>
      <c r="D608" s="98">
        <v>50000000</v>
      </c>
      <c r="E608" s="309">
        <f t="shared" ref="E608:E611" si="17">+C608*D608</f>
        <v>1000000000</v>
      </c>
      <c r="F608" s="309"/>
      <c r="M608" t="s">
        <v>446</v>
      </c>
    </row>
    <row r="609" spans="2:20" x14ac:dyDescent="0.3">
      <c r="B609" s="43">
        <v>1</v>
      </c>
      <c r="C609" s="95">
        <v>26</v>
      </c>
      <c r="D609" s="98">
        <f>+D608*1.05</f>
        <v>52500000</v>
      </c>
      <c r="E609" s="309">
        <f t="shared" si="17"/>
        <v>1365000000</v>
      </c>
      <c r="F609" s="309"/>
      <c r="M609" t="s">
        <v>447</v>
      </c>
    </row>
    <row r="610" spans="2:20" x14ac:dyDescent="0.3">
      <c r="B610" s="43">
        <v>2</v>
      </c>
      <c r="C610" s="95">
        <v>28</v>
      </c>
      <c r="D610" s="98">
        <f t="shared" ref="D610:D611" si="18">+D609*1.05</f>
        <v>55125000</v>
      </c>
      <c r="E610" s="309">
        <f t="shared" si="17"/>
        <v>1543500000</v>
      </c>
      <c r="F610" s="309"/>
      <c r="M610" t="s">
        <v>448</v>
      </c>
    </row>
    <row r="611" spans="2:20" x14ac:dyDescent="0.3">
      <c r="B611" s="43">
        <v>3</v>
      </c>
      <c r="C611" s="95">
        <v>30</v>
      </c>
      <c r="D611" s="98">
        <f t="shared" si="18"/>
        <v>57881250</v>
      </c>
      <c r="E611" s="309">
        <f t="shared" si="17"/>
        <v>1736437500</v>
      </c>
      <c r="F611" s="309"/>
      <c r="M611" t="s">
        <v>449</v>
      </c>
    </row>
    <row r="612" spans="2:20" x14ac:dyDescent="0.3">
      <c r="B612" s="43">
        <v>4</v>
      </c>
      <c r="C612" s="95"/>
      <c r="D612" s="98"/>
      <c r="E612" s="309"/>
      <c r="F612" s="309"/>
      <c r="M612" t="s">
        <v>450</v>
      </c>
    </row>
    <row r="613" spans="2:20" x14ac:dyDescent="0.3">
      <c r="B613" s="43">
        <v>5</v>
      </c>
      <c r="C613" s="95"/>
      <c r="D613" s="98"/>
      <c r="E613" s="309"/>
      <c r="F613" s="309"/>
      <c r="M613" t="s">
        <v>451</v>
      </c>
    </row>
    <row r="614" spans="2:20" ht="43.2" x14ac:dyDescent="0.3">
      <c r="B614" s="48" t="s">
        <v>436</v>
      </c>
      <c r="C614" s="48" t="s">
        <v>227</v>
      </c>
      <c r="D614" s="48" t="s">
        <v>226</v>
      </c>
      <c r="E614" s="48" t="s">
        <v>437</v>
      </c>
      <c r="F614" s="2" t="s">
        <v>438</v>
      </c>
      <c r="M614" t="s">
        <v>452</v>
      </c>
      <c r="T614" s="35"/>
    </row>
    <row r="615" spans="2:20" x14ac:dyDescent="0.3">
      <c r="B615" s="99" t="s">
        <v>439</v>
      </c>
      <c r="C615" s="99" t="s">
        <v>453</v>
      </c>
      <c r="D615" s="168" t="s">
        <v>232</v>
      </c>
      <c r="E615" s="99" t="s">
        <v>261</v>
      </c>
      <c r="F615" s="83"/>
      <c r="G615" s="149"/>
      <c r="M615" t="s">
        <v>454</v>
      </c>
    </row>
    <row r="616" spans="2:20" x14ac:dyDescent="0.3">
      <c r="B616" s="50" t="s">
        <v>441</v>
      </c>
      <c r="C616" s="50" t="s">
        <v>442</v>
      </c>
      <c r="D616" s="50" t="s">
        <v>443</v>
      </c>
      <c r="E616" s="310" t="s">
        <v>444</v>
      </c>
      <c r="F616" s="310"/>
      <c r="M616" t="s">
        <v>455</v>
      </c>
    </row>
    <row r="617" spans="2:20" x14ac:dyDescent="0.3">
      <c r="B617" s="44">
        <v>0</v>
      </c>
      <c r="C617" s="95">
        <v>125</v>
      </c>
      <c r="D617" s="98">
        <v>2000000</v>
      </c>
      <c r="E617" s="301">
        <f t="shared" ref="E617:E620" si="19">+C617*D617</f>
        <v>250000000</v>
      </c>
      <c r="F617" s="302"/>
      <c r="M617" t="s">
        <v>456</v>
      </c>
    </row>
    <row r="618" spans="2:20" x14ac:dyDescent="0.3">
      <c r="B618" s="44">
        <v>1</v>
      </c>
      <c r="C618" s="95">
        <v>125</v>
      </c>
      <c r="D618" s="98">
        <f>+D617*1.05</f>
        <v>2100000</v>
      </c>
      <c r="E618" s="301">
        <f t="shared" si="19"/>
        <v>262500000</v>
      </c>
      <c r="F618" s="302"/>
      <c r="M618" t="s">
        <v>457</v>
      </c>
    </row>
    <row r="619" spans="2:20" x14ac:dyDescent="0.3">
      <c r="B619" s="44">
        <v>2</v>
      </c>
      <c r="C619" s="95">
        <v>125</v>
      </c>
      <c r="D619" s="98">
        <f t="shared" ref="D619:D620" si="20">+D618*1.05</f>
        <v>2205000</v>
      </c>
      <c r="E619" s="301">
        <f t="shared" si="19"/>
        <v>275625000</v>
      </c>
      <c r="F619" s="302"/>
      <c r="M619" t="s">
        <v>458</v>
      </c>
    </row>
    <row r="620" spans="2:20" x14ac:dyDescent="0.3">
      <c r="B620" s="44">
        <v>3</v>
      </c>
      <c r="C620" s="95">
        <v>125</v>
      </c>
      <c r="D620" s="98">
        <f t="shared" si="20"/>
        <v>2315250</v>
      </c>
      <c r="E620" s="301">
        <f t="shared" si="19"/>
        <v>289406250</v>
      </c>
      <c r="F620" s="302"/>
      <c r="M620" t="s">
        <v>459</v>
      </c>
    </row>
    <row r="621" spans="2:20" x14ac:dyDescent="0.3">
      <c r="B621" s="44">
        <v>4</v>
      </c>
      <c r="C621" s="95"/>
      <c r="D621" s="98"/>
      <c r="E621" s="301"/>
      <c r="F621" s="302"/>
      <c r="M621" t="s">
        <v>460</v>
      </c>
    </row>
    <row r="622" spans="2:20" x14ac:dyDescent="0.3">
      <c r="B622" s="44">
        <v>5</v>
      </c>
      <c r="C622" s="95"/>
      <c r="D622" s="98"/>
      <c r="E622" s="301"/>
      <c r="F622" s="302"/>
      <c r="M622" t="s">
        <v>461</v>
      </c>
    </row>
    <row r="623" spans="2:20" ht="43.2" x14ac:dyDescent="0.3">
      <c r="B623" s="48" t="s">
        <v>436</v>
      </c>
      <c r="C623" s="48" t="s">
        <v>227</v>
      </c>
      <c r="D623" s="48" t="s">
        <v>226</v>
      </c>
      <c r="E623" s="48" t="s">
        <v>437</v>
      </c>
      <c r="F623" s="2" t="s">
        <v>438</v>
      </c>
      <c r="M623" t="s">
        <v>462</v>
      </c>
      <c r="T623" s="35"/>
    </row>
    <row r="624" spans="2:20" ht="47.25" customHeight="1" x14ac:dyDescent="0.3">
      <c r="B624" s="97" t="s">
        <v>439</v>
      </c>
      <c r="C624" s="97" t="s">
        <v>236</v>
      </c>
      <c r="D624" s="168" t="s">
        <v>232</v>
      </c>
      <c r="E624" s="168" t="s">
        <v>261</v>
      </c>
      <c r="F624" s="95"/>
      <c r="M624" t="s">
        <v>463</v>
      </c>
    </row>
    <row r="625" spans="2:20" x14ac:dyDescent="0.3">
      <c r="B625" s="49" t="s">
        <v>441</v>
      </c>
      <c r="C625" s="49" t="s">
        <v>442</v>
      </c>
      <c r="D625" s="49" t="s">
        <v>443</v>
      </c>
      <c r="E625" s="311" t="s">
        <v>444</v>
      </c>
      <c r="F625" s="311"/>
      <c r="M625" t="s">
        <v>464</v>
      </c>
    </row>
    <row r="626" spans="2:20" x14ac:dyDescent="0.3">
      <c r="B626" s="43">
        <v>0</v>
      </c>
      <c r="C626" s="95">
        <v>10</v>
      </c>
      <c r="D626" s="98">
        <v>60000000</v>
      </c>
      <c r="E626" s="309">
        <f t="shared" ref="E626:E629" si="21">+C626*D626</f>
        <v>600000000</v>
      </c>
      <c r="F626" s="309"/>
      <c r="M626" t="s">
        <v>465</v>
      </c>
    </row>
    <row r="627" spans="2:20" x14ac:dyDescent="0.3">
      <c r="B627" s="43">
        <v>1</v>
      </c>
      <c r="C627" s="95">
        <v>10</v>
      </c>
      <c r="D627" s="98">
        <f>+D626*1.05</f>
        <v>63000000</v>
      </c>
      <c r="E627" s="309">
        <f t="shared" si="21"/>
        <v>630000000</v>
      </c>
      <c r="F627" s="309"/>
      <c r="M627" t="s">
        <v>466</v>
      </c>
    </row>
    <row r="628" spans="2:20" x14ac:dyDescent="0.3">
      <c r="B628" s="43">
        <v>2</v>
      </c>
      <c r="C628" s="95">
        <v>10</v>
      </c>
      <c r="D628" s="98">
        <f t="shared" ref="D628:D629" si="22">+D627*1.05</f>
        <v>66150000</v>
      </c>
      <c r="E628" s="309">
        <f t="shared" si="21"/>
        <v>661500000</v>
      </c>
      <c r="F628" s="309"/>
      <c r="M628" t="s">
        <v>467</v>
      </c>
    </row>
    <row r="629" spans="2:20" x14ac:dyDescent="0.3">
      <c r="B629" s="43">
        <v>3</v>
      </c>
      <c r="C629" s="95">
        <v>10</v>
      </c>
      <c r="D629" s="98">
        <f t="shared" si="22"/>
        <v>69457500</v>
      </c>
      <c r="E629" s="309">
        <f t="shared" si="21"/>
        <v>694575000</v>
      </c>
      <c r="F629" s="309"/>
      <c r="M629" t="s">
        <v>468</v>
      </c>
    </row>
    <row r="630" spans="2:20" x14ac:dyDescent="0.3">
      <c r="B630" s="43">
        <v>4</v>
      </c>
      <c r="C630" s="95"/>
      <c r="D630" s="98"/>
      <c r="E630" s="309"/>
      <c r="F630" s="309"/>
      <c r="M630" t="s">
        <v>232</v>
      </c>
    </row>
    <row r="631" spans="2:20" x14ac:dyDescent="0.3">
      <c r="B631" s="43">
        <v>5</v>
      </c>
      <c r="C631" s="95"/>
      <c r="D631" s="98"/>
      <c r="E631" s="309"/>
      <c r="F631" s="309"/>
      <c r="M631" t="s">
        <v>469</v>
      </c>
    </row>
    <row r="632" spans="2:20" ht="43.2" x14ac:dyDescent="0.3">
      <c r="B632" s="48" t="s">
        <v>436</v>
      </c>
      <c r="C632" s="48" t="s">
        <v>227</v>
      </c>
      <c r="D632" s="48" t="s">
        <v>226</v>
      </c>
      <c r="E632" s="48" t="s">
        <v>437</v>
      </c>
      <c r="F632" s="2" t="s">
        <v>438</v>
      </c>
      <c r="M632" t="s">
        <v>470</v>
      </c>
      <c r="T632" s="35"/>
    </row>
    <row r="633" spans="2:20" ht="35.1" customHeight="1" x14ac:dyDescent="0.3">
      <c r="B633" s="99"/>
      <c r="C633" s="83"/>
      <c r="D633" s="83"/>
      <c r="E633" s="83"/>
      <c r="F633" s="83"/>
      <c r="M633" t="s">
        <v>471</v>
      </c>
    </row>
    <row r="634" spans="2:20" x14ac:dyDescent="0.3">
      <c r="B634" s="50" t="s">
        <v>441</v>
      </c>
      <c r="C634" s="50" t="s">
        <v>442</v>
      </c>
      <c r="D634" s="50" t="s">
        <v>443</v>
      </c>
      <c r="E634" s="310" t="s">
        <v>444</v>
      </c>
      <c r="F634" s="310"/>
      <c r="M634" t="s">
        <v>472</v>
      </c>
    </row>
    <row r="635" spans="2:20" x14ac:dyDescent="0.3">
      <c r="B635" s="44">
        <v>0</v>
      </c>
      <c r="C635" s="83"/>
      <c r="D635" s="83"/>
      <c r="E635" s="301">
        <f t="shared" ref="E635:E640" si="23">+C635*D635</f>
        <v>0</v>
      </c>
      <c r="F635" s="302"/>
      <c r="M635" t="s">
        <v>473</v>
      </c>
    </row>
    <row r="636" spans="2:20" x14ac:dyDescent="0.3">
      <c r="B636" s="44">
        <v>1</v>
      </c>
      <c r="C636" s="83"/>
      <c r="D636" s="83"/>
      <c r="E636" s="301">
        <f t="shared" si="23"/>
        <v>0</v>
      </c>
      <c r="F636" s="302"/>
      <c r="M636" t="s">
        <v>474</v>
      </c>
    </row>
    <row r="637" spans="2:20" x14ac:dyDescent="0.3">
      <c r="B637" s="44">
        <v>2</v>
      </c>
      <c r="C637" s="83"/>
      <c r="D637" s="83"/>
      <c r="E637" s="301">
        <f t="shared" si="23"/>
        <v>0</v>
      </c>
      <c r="F637" s="302"/>
      <c r="M637" t="s">
        <v>475</v>
      </c>
    </row>
    <row r="638" spans="2:20" x14ac:dyDescent="0.3">
      <c r="B638" s="44">
        <v>3</v>
      </c>
      <c r="C638" s="83"/>
      <c r="D638" s="83"/>
      <c r="E638" s="301">
        <f t="shared" si="23"/>
        <v>0</v>
      </c>
      <c r="F638" s="302"/>
      <c r="M638" t="s">
        <v>476</v>
      </c>
    </row>
    <row r="639" spans="2:20" x14ac:dyDescent="0.3">
      <c r="B639" s="44">
        <v>4</v>
      </c>
      <c r="C639" s="83"/>
      <c r="D639" s="83"/>
      <c r="E639" s="301">
        <f t="shared" si="23"/>
        <v>0</v>
      </c>
      <c r="F639" s="302"/>
    </row>
    <row r="640" spans="2:20" x14ac:dyDescent="0.3">
      <c r="B640" s="44">
        <v>5</v>
      </c>
      <c r="C640" s="83"/>
      <c r="D640" s="83"/>
      <c r="E640" s="301">
        <f t="shared" si="23"/>
        <v>0</v>
      </c>
      <c r="F640" s="302"/>
    </row>
  </sheetData>
  <sheetProtection insertColumns="0" insertRows="0" insertHyperlinks="0" deleteColumns="0" deleteRows="0"/>
  <mergeCells count="111">
    <mergeCell ref="B541:F541"/>
    <mergeCell ref="D528:D530"/>
    <mergeCell ref="E533:F533"/>
    <mergeCell ref="E534:F534"/>
    <mergeCell ref="E531:F531"/>
    <mergeCell ref="E532:F532"/>
    <mergeCell ref="C528:C530"/>
    <mergeCell ref="E528:F528"/>
    <mergeCell ref="E529:F529"/>
    <mergeCell ref="E530:F530"/>
    <mergeCell ref="E535:F535"/>
    <mergeCell ref="E536:F536"/>
    <mergeCell ref="B531:B536"/>
    <mergeCell ref="E539:F539"/>
    <mergeCell ref="E540:F540"/>
    <mergeCell ref="C534:C536"/>
    <mergeCell ref="D534:D536"/>
    <mergeCell ref="C338:G338"/>
    <mergeCell ref="C363:G363"/>
    <mergeCell ref="C388:G388"/>
    <mergeCell ref="B74:E74"/>
    <mergeCell ref="B177:E177"/>
    <mergeCell ref="B258:E258"/>
    <mergeCell ref="B336:E336"/>
    <mergeCell ref="C260:G260"/>
    <mergeCell ref="C285:G285"/>
    <mergeCell ref="C310:G310"/>
    <mergeCell ref="C179:G179"/>
    <mergeCell ref="C204:G204"/>
    <mergeCell ref="C229:G229"/>
    <mergeCell ref="C76:G76"/>
    <mergeCell ref="C101:G101"/>
    <mergeCell ref="C126:G126"/>
    <mergeCell ref="B255:E255"/>
    <mergeCell ref="B46:F46"/>
    <mergeCell ref="B68:G68"/>
    <mergeCell ref="B71:E71"/>
    <mergeCell ref="B6:G6"/>
    <mergeCell ref="B20:G20"/>
    <mergeCell ref="B27:G27"/>
    <mergeCell ref="B30:G30"/>
    <mergeCell ref="C151:G151"/>
    <mergeCell ref="B568:G568"/>
    <mergeCell ref="B558:G558"/>
    <mergeCell ref="B564:G564"/>
    <mergeCell ref="B561:G561"/>
    <mergeCell ref="B544:G544"/>
    <mergeCell ref="B549:G549"/>
    <mergeCell ref="B554:G554"/>
    <mergeCell ref="B567:G567"/>
    <mergeCell ref="B550:G550"/>
    <mergeCell ref="B555:G555"/>
    <mergeCell ref="C494:G494"/>
    <mergeCell ref="B537:B540"/>
    <mergeCell ref="C537:C540"/>
    <mergeCell ref="D537:D540"/>
    <mergeCell ref="E537:F537"/>
    <mergeCell ref="E538:F538"/>
    <mergeCell ref="E616:F616"/>
    <mergeCell ref="E617:F617"/>
    <mergeCell ref="B598:G598"/>
    <mergeCell ref="E607:F607"/>
    <mergeCell ref="E608:F608"/>
    <mergeCell ref="E609:F609"/>
    <mergeCell ref="E610:F610"/>
    <mergeCell ref="B580:G580"/>
    <mergeCell ref="B571:G571"/>
    <mergeCell ref="B577:G577"/>
    <mergeCell ref="B574:G574"/>
    <mergeCell ref="B592:G592"/>
    <mergeCell ref="B583:G583"/>
    <mergeCell ref="B586:G586"/>
    <mergeCell ref="B589:G589"/>
    <mergeCell ref="E637:F637"/>
    <mergeCell ref="E638:F638"/>
    <mergeCell ref="E639:F639"/>
    <mergeCell ref="E640:F640"/>
    <mergeCell ref="B2:G3"/>
    <mergeCell ref="B522:N522"/>
    <mergeCell ref="E630:F630"/>
    <mergeCell ref="E631:F631"/>
    <mergeCell ref="E634:F634"/>
    <mergeCell ref="E635:F635"/>
    <mergeCell ref="E636:F636"/>
    <mergeCell ref="E625:F625"/>
    <mergeCell ref="E626:F626"/>
    <mergeCell ref="E627:F627"/>
    <mergeCell ref="E628:F628"/>
    <mergeCell ref="E629:F629"/>
    <mergeCell ref="E618:F618"/>
    <mergeCell ref="E619:F619"/>
    <mergeCell ref="E620:F620"/>
    <mergeCell ref="E621:F621"/>
    <mergeCell ref="E622:F622"/>
    <mergeCell ref="E611:F611"/>
    <mergeCell ref="E612:F612"/>
    <mergeCell ref="E613:F613"/>
    <mergeCell ref="B414:E414"/>
    <mergeCell ref="B417:E417"/>
    <mergeCell ref="C419:G419"/>
    <mergeCell ref="C444:G444"/>
    <mergeCell ref="C469:G469"/>
    <mergeCell ref="C531:C533"/>
    <mergeCell ref="D531:D533"/>
    <mergeCell ref="C525:C527"/>
    <mergeCell ref="D525:D527"/>
    <mergeCell ref="E524:F524"/>
    <mergeCell ref="E525:F525"/>
    <mergeCell ref="E526:F526"/>
    <mergeCell ref="E527:F527"/>
    <mergeCell ref="B525:B530"/>
  </mergeCells>
  <phoneticPr fontId="13" type="noConversion"/>
  <dataValidations count="9">
    <dataValidation type="list" allowBlank="1" showInputMessage="1" showErrorMessage="1" sqref="B52:B65" xr:uid="{00000000-0002-0000-0200-000000000000}">
      <formula1>"X"</formula1>
    </dataValidation>
    <dataValidation type="list" allowBlank="1" showInputMessage="1" showErrorMessage="1" sqref="B606 B615 B624 B633" xr:uid="{00000000-0002-0000-0200-000001000000}">
      <formula1>"Beneficios,Ingresos"</formula1>
    </dataValidation>
    <dataValidation type="list" allowBlank="1" showInputMessage="1" showErrorMessage="1" sqref="D551:D553 D590:D591 D587:D588 D582 D575:D576 D593:D594 D559:D560 D562:D563 D565:D566 D556:D557 D569:D570 D572:D573 D578:D579 D584:D585" xr:uid="{00000000-0002-0000-0200-000002000000}">
      <formula1>$U$550:$U$554</formula1>
    </dataValidation>
    <dataValidation type="list" allowBlank="1" showInputMessage="1" showErrorMessage="1" sqref="E551:E553 E590:E591 E587:E588 E582 E575:E576 E593:E594 E559:E560 E562:E563 E565:E566 E556:E557 E569:E570 E572:E573 E578:E579 E584:E585" xr:uid="{00000000-0002-0000-0200-000003000000}">
      <formula1>$V$550:$V$554</formula1>
    </dataValidation>
    <dataValidation type="list" allowBlank="1" showInputMessage="1" showErrorMessage="1" sqref="D606 C13:C17 D633 D615 D624" xr:uid="{00000000-0002-0000-0200-000006000000}">
      <formula1>$M$607:$M$638</formula1>
    </dataValidation>
    <dataValidation type="list" allowBlank="1" showInputMessage="1" showErrorMessage="1" sqref="L525:L540" xr:uid="{00000000-0002-0000-0200-000004000000}">
      <formula1>"Preinversión, Inversión, Operación"</formula1>
    </dataValidation>
    <dataValidation type="list" allowBlank="1" showInputMessage="1" showErrorMessage="1" sqref="M525:N540" xr:uid="{00000000-0002-0000-0200-000005000000}">
      <formula1>"Si, No"</formula1>
    </dataValidation>
    <dataValidation type="list" allowBlank="1" showInputMessage="1" showErrorMessage="1" sqref="E581" xr:uid="{5B28EDA8-CC7E-44E4-9951-50164655A4D8}">
      <formula1>$V$551:$V$555</formula1>
    </dataValidation>
    <dataValidation type="list" allowBlank="1" showInputMessage="1" showErrorMessage="1" sqref="D581" xr:uid="{C95306BD-D8F7-4647-AB48-76DD734DD4DF}">
      <formula1>$U$551:$U$555</formula1>
    </dataValidation>
  </dataValidations>
  <pageMargins left="0.7" right="0.7" top="0.75" bottom="0.75" header="0.3" footer="0.3"/>
  <pageSetup scale="72" fitToHeight="0" orientation="landscape" r:id="rId1"/>
  <headerFooter>
    <oddHeader xml:space="preserve">&amp;L&amp;G&amp;CINSTITUTO NACIONAL DE MEDICINA LEGAL Y CIENCIAS FORENSES
 PERFIL DE FORMULACIÓN DE PROYECTOS DE INVERSIÓN&amp;RCódigo del anexo: DG-E-P-006-F-001
Versión:1   
Página &amp;P de &amp;N  </oddHeader>
  </headerFooter>
  <rowBreaks count="20" manualBreakCount="20">
    <brk id="18" max="6" man="1"/>
    <brk id="28" max="6" man="1"/>
    <brk id="66" max="6" man="1"/>
    <brk id="89" max="6" man="1"/>
    <brk id="100" max="6" man="1"/>
    <brk id="149" max="6" man="1"/>
    <brk id="175" max="6" man="1"/>
    <brk id="202" max="6" man="1"/>
    <brk id="227" max="6" man="1"/>
    <brk id="253" max="6" man="1"/>
    <brk id="283" max="6" man="1"/>
    <brk id="309" max="6" man="1"/>
    <brk id="334" max="6" man="1"/>
    <brk id="362" max="6" man="1"/>
    <brk id="386" max="6" man="1"/>
    <brk id="520" max="6" man="1"/>
    <brk id="542" max="6" man="1"/>
    <brk id="566" max="6" man="1"/>
    <brk id="596" max="6" man="1"/>
    <brk id="622" max="6" man="1"/>
  </rowBreaks>
  <legacy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1:G29"/>
  <sheetViews>
    <sheetView showGridLines="0" zoomScale="115" zoomScaleNormal="115" zoomScaleSheetLayoutView="115" zoomScalePageLayoutView="80" workbookViewId="0">
      <selection activeCell="E27" sqref="E27"/>
    </sheetView>
  </sheetViews>
  <sheetFormatPr baseColWidth="10" defaultColWidth="11.44140625" defaultRowHeight="14.4" x14ac:dyDescent="0.3"/>
  <cols>
    <col min="1" max="1" width="4.88671875" customWidth="1"/>
    <col min="2" max="2" width="24.6640625" bestFit="1" customWidth="1"/>
    <col min="3" max="7" width="18" customWidth="1"/>
    <col min="8" max="8" width="4" customWidth="1"/>
  </cols>
  <sheetData>
    <row r="1" spans="2:7" ht="15" thickBot="1" x14ac:dyDescent="0.35"/>
    <row r="2" spans="2:7" x14ac:dyDescent="0.3">
      <c r="B2" s="303" t="str">
        <f>+'Crear Nombre Proyecto'!C8</f>
        <v>Fortalecimiento Institucional para la Investigación, Formación y Gestión del Conocimiento Forense a Nivel Nacional</v>
      </c>
      <c r="C2" s="304"/>
      <c r="D2" s="304"/>
      <c r="E2" s="304"/>
      <c r="F2" s="304"/>
      <c r="G2" s="305"/>
    </row>
    <row r="3" spans="2:7" ht="15" thickBot="1" x14ac:dyDescent="0.35">
      <c r="B3" s="306"/>
      <c r="C3" s="307"/>
      <c r="D3" s="307"/>
      <c r="E3" s="307"/>
      <c r="F3" s="307"/>
      <c r="G3" s="308"/>
    </row>
    <row r="5" spans="2:7" ht="15" thickBot="1" x14ac:dyDescent="0.35"/>
    <row r="6" spans="2:7" ht="15" thickBot="1" x14ac:dyDescent="0.35">
      <c r="B6" s="238" t="s">
        <v>477</v>
      </c>
      <c r="C6" s="239"/>
      <c r="D6" s="239"/>
      <c r="E6" s="239"/>
      <c r="F6" s="239"/>
      <c r="G6" s="240"/>
    </row>
    <row r="8" spans="2:7" x14ac:dyDescent="0.3">
      <c r="B8" t="s">
        <v>478</v>
      </c>
    </row>
    <row r="10" spans="2:7" x14ac:dyDescent="0.3">
      <c r="B10" t="s">
        <v>479</v>
      </c>
    </row>
    <row r="11" spans="2:7" ht="15" thickBot="1" x14ac:dyDescent="0.35"/>
    <row r="12" spans="2:7" x14ac:dyDescent="0.3">
      <c r="B12" s="53"/>
      <c r="C12" s="54" t="s">
        <v>270</v>
      </c>
      <c r="D12" s="54" t="s">
        <v>271</v>
      </c>
      <c r="E12" s="54" t="s">
        <v>272</v>
      </c>
      <c r="F12" s="54" t="s">
        <v>273</v>
      </c>
      <c r="G12" s="55" t="s">
        <v>480</v>
      </c>
    </row>
    <row r="13" spans="2:7" x14ac:dyDescent="0.3">
      <c r="B13" s="56" t="s">
        <v>481</v>
      </c>
      <c r="C13" s="180">
        <f>+Preparación!E608+Preparación!E617+Preparación!E626+Preparación!E635</f>
        <v>1850000000</v>
      </c>
      <c r="D13" s="180">
        <f>+Preparación!E609+Preparación!E618+Preparación!E627+Preparación!E636</f>
        <v>2257500000</v>
      </c>
      <c r="E13" s="180">
        <f>+Preparación!E610+Preparación!E619+Preparación!E628+Preparación!E637</f>
        <v>2480625000</v>
      </c>
      <c r="F13" s="180">
        <f>+Preparación!E611+Preparación!E620+Preparación!E629+Preparación!E638</f>
        <v>2720418750</v>
      </c>
      <c r="G13" s="181">
        <f>+C13+D13+E13+F13</f>
        <v>9308543750</v>
      </c>
    </row>
    <row r="14" spans="2:7" x14ac:dyDescent="0.3">
      <c r="B14" s="56" t="s">
        <v>482</v>
      </c>
      <c r="C14" s="1">
        <v>0</v>
      </c>
      <c r="D14" s="1">
        <v>0</v>
      </c>
      <c r="E14" s="1">
        <v>0</v>
      </c>
      <c r="F14" s="1">
        <v>0</v>
      </c>
      <c r="G14" s="4">
        <v>0</v>
      </c>
    </row>
    <row r="15" spans="2:7" x14ac:dyDescent="0.3">
      <c r="B15" s="56" t="s">
        <v>483</v>
      </c>
      <c r="C15" s="1">
        <f>SUMIFS(Preparación!G$525:G$536,Preparación!$L$525:$L$536,"Preinversión")</f>
        <v>0</v>
      </c>
      <c r="D15" s="1">
        <f>SUMIFS(Preparación!H$525:H$536,Preparación!$L$525:$L$536,"Preinversión")</f>
        <v>0</v>
      </c>
      <c r="E15" s="1">
        <f>SUMIFS(Preparación!I$525:I$536,Preparación!$L$525:$L$536,"Preinversión")</f>
        <v>0</v>
      </c>
      <c r="F15" s="1">
        <f>SUMIFS(Preparación!J$525:J$536,Preparación!$L$525:$L$536,"Preinversión")</f>
        <v>0</v>
      </c>
      <c r="G15" s="4">
        <f>SUMIFS(Preparación!K$525:K$536,Preparación!$L$525:$L$536,"Preinversión")</f>
        <v>0</v>
      </c>
    </row>
    <row r="16" spans="2:7" x14ac:dyDescent="0.3">
      <c r="B16" s="56" t="s">
        <v>484</v>
      </c>
      <c r="C16" s="180">
        <f>SUMIFS(Preparación!G$525:G$540,Preparación!$L$525:$L$540,"Inversión")</f>
        <v>1781265969.4000001</v>
      </c>
      <c r="D16" s="180">
        <f>SUMIFS(Preparación!H$525:H$540,Preparación!$L$525:$L$540,"Inversión")</f>
        <v>2129541944.5699997</v>
      </c>
      <c r="E16" s="180">
        <f>SUMIFS(Preparación!I$525:I$540,Preparación!$L$525:$L$540,"Inversión")</f>
        <v>2267406350.54</v>
      </c>
      <c r="F16" s="180">
        <f>SUMIFS(Preparación!J$525:J$540,Preparación!$L$525:$L$540,"Inversión")</f>
        <v>2413733344.5245004</v>
      </c>
      <c r="G16" s="4">
        <f>SUMIFS(Preparación!K$525:K$540,Preparación!$L$525:$L$540,"Inversión")</f>
        <v>8591947609.0345001</v>
      </c>
    </row>
    <row r="17" spans="2:7" x14ac:dyDescent="0.3">
      <c r="B17" s="56" t="s">
        <v>485</v>
      </c>
      <c r="C17" s="1">
        <f>SUMIFS(Preparación!G$525:G$536,Preparación!$L$525:$L$536,"Operación")</f>
        <v>0</v>
      </c>
      <c r="D17" s="1">
        <f>SUMIFS(Preparación!H$525:H$536,Preparación!$L$525:$L$536,"Operación")</f>
        <v>0</v>
      </c>
      <c r="E17" s="1">
        <f>SUMIFS(Preparación!I$525:I$536,Preparación!$L$525:$L$536,"Operación")</f>
        <v>0</v>
      </c>
      <c r="F17" s="1">
        <f>SUMIFS(Preparación!J$525:J$536,Preparación!$L$525:$L$536,"Operación")</f>
        <v>0</v>
      </c>
      <c r="G17" s="4">
        <f>SUMIFS(Preparación!K$525:K$536,Preparación!$L$525:$L$536,"Operación")</f>
        <v>0</v>
      </c>
    </row>
    <row r="18" spans="2:7" x14ac:dyDescent="0.3">
      <c r="B18" s="56" t="s">
        <v>486</v>
      </c>
      <c r="C18" s="1">
        <v>0</v>
      </c>
      <c r="D18" s="1">
        <v>0</v>
      </c>
      <c r="E18" s="1">
        <v>0</v>
      </c>
      <c r="F18" s="1">
        <v>0</v>
      </c>
      <c r="G18" s="4">
        <v>0</v>
      </c>
    </row>
    <row r="19" spans="2:7" x14ac:dyDescent="0.3">
      <c r="B19" s="56" t="s">
        <v>487</v>
      </c>
      <c r="C19" s="1">
        <v>0</v>
      </c>
      <c r="D19" s="1">
        <v>0</v>
      </c>
      <c r="E19" s="1">
        <v>0</v>
      </c>
      <c r="F19" s="1">
        <v>0</v>
      </c>
      <c r="G19" s="4">
        <v>0</v>
      </c>
    </row>
    <row r="20" spans="2:7" ht="15" thickBot="1" x14ac:dyDescent="0.35">
      <c r="B20" s="57" t="s">
        <v>488</v>
      </c>
      <c r="C20" s="39">
        <v>0</v>
      </c>
      <c r="D20" s="39">
        <v>0</v>
      </c>
      <c r="E20" s="39">
        <v>0</v>
      </c>
      <c r="F20" s="39">
        <v>0</v>
      </c>
      <c r="G20" s="40">
        <v>0</v>
      </c>
    </row>
    <row r="21" spans="2:7" ht="15" thickBot="1" x14ac:dyDescent="0.35">
      <c r="B21" s="58" t="s">
        <v>489</v>
      </c>
      <c r="C21" s="182">
        <f>+C13+C14-C15-C16-C17-C18-C19+C20</f>
        <v>68734030.599999905</v>
      </c>
      <c r="D21" s="182">
        <f>+D13+D14-D15-D16-D17-D18-D19+D20</f>
        <v>127958055.43000031</v>
      </c>
      <c r="E21" s="182">
        <f>+E13+E14-E15-E16-E17-E18-E19+E20</f>
        <v>213218649.46000004</v>
      </c>
      <c r="F21" s="182">
        <f>+F13+F14-F15-F16-F17-F18-F19+F20</f>
        <v>306685405.47549963</v>
      </c>
      <c r="G21" s="183">
        <f>+G13+G14-G15-G16-G17-G18-G19+G20</f>
        <v>716596140.96549988</v>
      </c>
    </row>
    <row r="22" spans="2:7" ht="15" thickBot="1" x14ac:dyDescent="0.35"/>
    <row r="23" spans="2:7" ht="15" thickBot="1" x14ac:dyDescent="0.35">
      <c r="B23" s="238" t="s">
        <v>490</v>
      </c>
      <c r="C23" s="239"/>
      <c r="D23" s="239"/>
      <c r="E23" s="239"/>
      <c r="F23" s="239"/>
      <c r="G23" s="240"/>
    </row>
    <row r="25" spans="2:7" x14ac:dyDescent="0.3">
      <c r="B25" t="s">
        <v>491</v>
      </c>
    </row>
    <row r="27" spans="2:7" x14ac:dyDescent="0.3">
      <c r="B27" t="s">
        <v>492</v>
      </c>
    </row>
    <row r="29" spans="2:7" x14ac:dyDescent="0.3">
      <c r="B29" s="21" t="s">
        <v>493</v>
      </c>
    </row>
  </sheetData>
  <sheetProtection insertColumns="0" insertRows="0" deleteColumns="0" deleteRows="0"/>
  <mergeCells count="3">
    <mergeCell ref="B6:G6"/>
    <mergeCell ref="B2:G3"/>
    <mergeCell ref="B23:G23"/>
  </mergeCells>
  <pageMargins left="0.7" right="0.7" top="0.75" bottom="0.75" header="0.3" footer="0.3"/>
  <pageSetup scale="98" orientation="landscape" r:id="rId1"/>
  <headerFooter>
    <oddHeader xml:space="preserve">&amp;L&amp;G&amp;CINSTITUTO NACIONAL DE MEDICINA LEGAL Y CIENCIAS FORENSES
 PERFIL DE FORMULACIÓN DE PROYECTOS DE INVERSIÓN&amp;RCódigo del anexo: DG-E-P-006-F-001
Versión:1   
Página &amp;P de &amp;N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B1:AD127"/>
  <sheetViews>
    <sheetView showGridLines="0" zoomScale="85" zoomScaleNormal="85" workbookViewId="0">
      <selection activeCell="C14" sqref="C14:G14"/>
    </sheetView>
  </sheetViews>
  <sheetFormatPr baseColWidth="10" defaultColWidth="11.44140625" defaultRowHeight="14.4" x14ac:dyDescent="0.3"/>
  <cols>
    <col min="1" max="1" width="6" customWidth="1"/>
    <col min="2" max="3" width="18.6640625" customWidth="1"/>
    <col min="4" max="4" width="13.6640625" customWidth="1"/>
    <col min="5" max="5" width="19.33203125" customWidth="1"/>
    <col min="6" max="7" width="12.6640625" customWidth="1"/>
    <col min="8" max="8" width="20.88671875" customWidth="1"/>
    <col min="9" max="10" width="18" customWidth="1"/>
    <col min="11" max="14" width="12.6640625" customWidth="1"/>
    <col min="15" max="17" width="18" customWidth="1"/>
  </cols>
  <sheetData>
    <row r="1" spans="2:14" ht="29.25" customHeight="1" thickBot="1" x14ac:dyDescent="0.35"/>
    <row r="2" spans="2:14" x14ac:dyDescent="0.3">
      <c r="B2" s="303" t="str">
        <f>+'Crear Nombre Proyecto'!C8</f>
        <v>Fortalecimiento Institucional para la Investigación, Formación y Gestión del Conocimiento Forense a Nivel Nacional</v>
      </c>
      <c r="C2" s="304"/>
      <c r="D2" s="304"/>
      <c r="E2" s="304"/>
      <c r="F2" s="304"/>
      <c r="G2" s="304"/>
      <c r="H2" s="304"/>
      <c r="I2" s="304"/>
      <c r="J2" s="304"/>
      <c r="K2" s="304"/>
      <c r="L2" s="304"/>
      <c r="M2" s="304"/>
      <c r="N2" s="305"/>
    </row>
    <row r="3" spans="2:14" ht="15" thickBot="1" x14ac:dyDescent="0.35">
      <c r="B3" s="306"/>
      <c r="C3" s="307"/>
      <c r="D3" s="307"/>
      <c r="E3" s="307"/>
      <c r="F3" s="307"/>
      <c r="G3" s="307"/>
      <c r="H3" s="307"/>
      <c r="I3" s="307"/>
      <c r="J3" s="307"/>
      <c r="K3" s="307"/>
      <c r="L3" s="307"/>
      <c r="M3" s="307"/>
      <c r="N3" s="308"/>
    </row>
    <row r="5" spans="2:14" ht="15" thickBot="1" x14ac:dyDescent="0.35"/>
    <row r="6" spans="2:14" ht="15" thickBot="1" x14ac:dyDescent="0.35">
      <c r="B6" s="238" t="s">
        <v>494</v>
      </c>
      <c r="C6" s="239"/>
      <c r="D6" s="239"/>
      <c r="E6" s="239"/>
      <c r="F6" s="239"/>
      <c r="G6" s="239"/>
      <c r="H6" s="239"/>
      <c r="I6" s="239"/>
      <c r="J6" s="239"/>
      <c r="K6" s="239"/>
      <c r="L6" s="239"/>
      <c r="M6" s="239"/>
      <c r="N6" s="240"/>
    </row>
    <row r="8" spans="2:14" x14ac:dyDescent="0.3">
      <c r="B8" t="s">
        <v>495</v>
      </c>
    </row>
    <row r="10" spans="2:14" ht="15" thickBot="1" x14ac:dyDescent="0.35">
      <c r="B10" s="21" t="s">
        <v>496</v>
      </c>
    </row>
    <row r="11" spans="2:14" ht="46.5" customHeight="1" thickBot="1" x14ac:dyDescent="0.35">
      <c r="B11" s="287">
        <f>+Preparación!B525</f>
        <v>0</v>
      </c>
      <c r="C11" s="288"/>
      <c r="D11" s="288"/>
      <c r="E11" s="288"/>
      <c r="F11" s="288"/>
      <c r="G11" s="288"/>
      <c r="H11" s="288"/>
      <c r="I11" s="288"/>
      <c r="J11" s="288"/>
      <c r="K11" s="288"/>
      <c r="L11" s="288"/>
      <c r="M11" s="288"/>
      <c r="N11" s="289"/>
    </row>
    <row r="13" spans="2:14" ht="19.5" customHeight="1" thickBot="1" x14ac:dyDescent="0.35">
      <c r="D13" s="60" t="s">
        <v>497</v>
      </c>
      <c r="E13" s="60" t="s">
        <v>498</v>
      </c>
      <c r="F13" s="60" t="s">
        <v>499</v>
      </c>
      <c r="G13" s="60" t="s">
        <v>500</v>
      </c>
      <c r="K13" s="60" t="s">
        <v>497</v>
      </c>
      <c r="L13" s="60" t="s">
        <v>498</v>
      </c>
      <c r="M13" s="60" t="s">
        <v>499</v>
      </c>
      <c r="N13" s="60" t="s">
        <v>500</v>
      </c>
    </row>
    <row r="14" spans="2:14" ht="58.5" customHeight="1" thickBot="1" x14ac:dyDescent="0.35">
      <c r="B14" s="22" t="s">
        <v>501</v>
      </c>
      <c r="C14" s="389" t="str">
        <f>+Preparación!C525</f>
        <v>Servicio de investigación científica forense</v>
      </c>
      <c r="D14" s="390"/>
      <c r="E14" s="390"/>
      <c r="F14" s="390"/>
      <c r="G14" s="391"/>
      <c r="I14" s="22" t="s">
        <v>502</v>
      </c>
      <c r="J14" s="386">
        <f>+Preparación!D528</f>
        <v>0</v>
      </c>
      <c r="K14" s="387"/>
      <c r="L14" s="387"/>
      <c r="M14" s="387"/>
      <c r="N14" s="388"/>
    </row>
    <row r="15" spans="2:14" ht="72.599999999999994" thickBot="1" x14ac:dyDescent="0.35">
      <c r="B15" s="22" t="s">
        <v>503</v>
      </c>
      <c r="C15" s="100" t="s">
        <v>504</v>
      </c>
      <c r="D15" s="22"/>
      <c r="I15" s="22" t="s">
        <v>503</v>
      </c>
      <c r="J15" s="100"/>
    </row>
    <row r="16" spans="2:14" ht="35.25" customHeight="1" thickBot="1" x14ac:dyDescent="0.35">
      <c r="B16" s="22" t="s">
        <v>505</v>
      </c>
      <c r="C16" s="62">
        <f>+D16+E16+F16+G16</f>
        <v>104</v>
      </c>
      <c r="D16" s="110">
        <v>20</v>
      </c>
      <c r="E16" s="184">
        <v>26</v>
      </c>
      <c r="F16" s="184">
        <v>28</v>
      </c>
      <c r="G16" s="185">
        <v>30</v>
      </c>
      <c r="I16" s="22" t="s">
        <v>505</v>
      </c>
      <c r="J16" s="59">
        <f>+Preparación!D528</f>
        <v>0</v>
      </c>
      <c r="K16" s="101"/>
      <c r="L16" s="102"/>
      <c r="M16" s="102"/>
      <c r="N16" s="103"/>
    </row>
    <row r="17" spans="2:14" ht="35.25" customHeight="1" thickBot="1" x14ac:dyDescent="0.35">
      <c r="B17" s="22" t="s">
        <v>506</v>
      </c>
      <c r="C17" s="63">
        <f>SUM(Preparación!K525:K527)</f>
        <v>3616869650.4700003</v>
      </c>
      <c r="D17" s="22"/>
      <c r="I17" s="22" t="s">
        <v>506</v>
      </c>
      <c r="J17" s="63">
        <f>SUM(Preparación!K528:K530)</f>
        <v>0</v>
      </c>
    </row>
    <row r="18" spans="2:14" ht="35.25" customHeight="1" x14ac:dyDescent="0.3">
      <c r="B18" s="22"/>
      <c r="D18" s="22"/>
      <c r="I18" s="22"/>
    </row>
    <row r="19" spans="2:14" ht="21.75" customHeight="1" thickBot="1" x14ac:dyDescent="0.35">
      <c r="D19" s="60" t="s">
        <v>497</v>
      </c>
      <c r="E19" s="60" t="s">
        <v>498</v>
      </c>
      <c r="F19" s="60" t="s">
        <v>499</v>
      </c>
      <c r="G19" s="60" t="s">
        <v>500</v>
      </c>
      <c r="K19" s="60" t="s">
        <v>497</v>
      </c>
      <c r="L19" s="60" t="s">
        <v>498</v>
      </c>
      <c r="M19" s="60" t="s">
        <v>499</v>
      </c>
      <c r="N19" s="60" t="s">
        <v>500</v>
      </c>
    </row>
    <row r="20" spans="2:14" ht="35.25" customHeight="1" thickBot="1" x14ac:dyDescent="0.35">
      <c r="B20" s="22" t="s">
        <v>507</v>
      </c>
      <c r="C20" s="389" t="s">
        <v>508</v>
      </c>
      <c r="D20" s="390"/>
      <c r="E20" s="390"/>
      <c r="F20" s="390"/>
      <c r="G20" s="391"/>
      <c r="I20" s="22" t="s">
        <v>509</v>
      </c>
      <c r="J20" s="386"/>
      <c r="K20" s="387"/>
      <c r="L20" s="387"/>
      <c r="M20" s="387"/>
      <c r="N20" s="388"/>
    </row>
    <row r="21" spans="2:14" ht="72.599999999999994" thickBot="1" x14ac:dyDescent="0.35">
      <c r="B21" s="22" t="s">
        <v>503</v>
      </c>
      <c r="C21" s="100" t="s">
        <v>504</v>
      </c>
      <c r="D21" s="22"/>
      <c r="I21" s="22" t="s">
        <v>503</v>
      </c>
      <c r="J21" s="104"/>
    </row>
    <row r="22" spans="2:14" ht="35.25" customHeight="1" thickBot="1" x14ac:dyDescent="0.35">
      <c r="B22" s="22" t="s">
        <v>505</v>
      </c>
      <c r="C22" s="62">
        <f>+SUM(D22:G22)</f>
        <v>104</v>
      </c>
      <c r="D22" s="110">
        <v>20</v>
      </c>
      <c r="E22" s="184">
        <v>26</v>
      </c>
      <c r="F22" s="184">
        <v>28</v>
      </c>
      <c r="G22" s="185">
        <v>30</v>
      </c>
      <c r="I22" s="22" t="s">
        <v>505</v>
      </c>
      <c r="J22" s="62">
        <f>SUM(K22:N22)</f>
        <v>0</v>
      </c>
      <c r="K22" s="101"/>
      <c r="L22" s="102"/>
      <c r="M22" s="102"/>
      <c r="N22" s="103"/>
    </row>
    <row r="23" spans="2:14" ht="35.25" customHeight="1" thickBot="1" x14ac:dyDescent="0.35">
      <c r="B23" s="22" t="s">
        <v>510</v>
      </c>
      <c r="C23" s="104" t="s">
        <v>511</v>
      </c>
      <c r="D23" s="22"/>
      <c r="I23" s="22" t="s">
        <v>510</v>
      </c>
      <c r="J23" s="104"/>
    </row>
    <row r="24" spans="2:14" ht="35.25" customHeight="1" thickBot="1" x14ac:dyDescent="0.35">
      <c r="B24" s="22" t="s">
        <v>512</v>
      </c>
      <c r="C24" s="104" t="s">
        <v>343</v>
      </c>
      <c r="D24" s="22"/>
      <c r="I24" s="22" t="s">
        <v>512</v>
      </c>
      <c r="J24" s="104" t="s">
        <v>343</v>
      </c>
    </row>
    <row r="25" spans="2:14" ht="35.25" hidden="1" customHeight="1" x14ac:dyDescent="0.3">
      <c r="B25" s="22"/>
      <c r="D25" s="22"/>
      <c r="I25" s="22"/>
    </row>
    <row r="26" spans="2:14" ht="18" hidden="1" customHeight="1" thickBot="1" x14ac:dyDescent="0.35">
      <c r="D26" s="2" t="s">
        <v>497</v>
      </c>
      <c r="E26" s="2" t="s">
        <v>498</v>
      </c>
      <c r="F26" s="2" t="s">
        <v>499</v>
      </c>
      <c r="G26" s="2" t="s">
        <v>500</v>
      </c>
      <c r="K26" s="60" t="s">
        <v>497</v>
      </c>
      <c r="L26" s="60" t="s">
        <v>498</v>
      </c>
      <c r="M26" s="60" t="s">
        <v>499</v>
      </c>
      <c r="N26" s="60" t="s">
        <v>500</v>
      </c>
    </row>
    <row r="27" spans="2:14" ht="43.8" hidden="1" thickBot="1" x14ac:dyDescent="0.35">
      <c r="B27" s="22" t="s">
        <v>513</v>
      </c>
      <c r="C27" s="358"/>
      <c r="D27" s="359"/>
      <c r="E27" s="359"/>
      <c r="F27" s="359"/>
      <c r="G27" s="360"/>
      <c r="I27" s="22" t="s">
        <v>514</v>
      </c>
      <c r="J27" s="361"/>
      <c r="K27" s="362"/>
      <c r="L27" s="362"/>
      <c r="M27" s="362"/>
      <c r="N27" s="363"/>
    </row>
    <row r="28" spans="2:14" ht="35.25" hidden="1" customHeight="1" thickBot="1" x14ac:dyDescent="0.35">
      <c r="B28" s="22" t="s">
        <v>503</v>
      </c>
      <c r="C28" s="104"/>
      <c r="D28" s="22"/>
      <c r="I28" s="22" t="s">
        <v>503</v>
      </c>
      <c r="J28" s="104"/>
    </row>
    <row r="29" spans="2:14" ht="35.25" hidden="1" customHeight="1" thickBot="1" x14ac:dyDescent="0.35">
      <c r="B29" s="22" t="s">
        <v>505</v>
      </c>
      <c r="C29" s="105">
        <f>SUM(D29:G29)</f>
        <v>0</v>
      </c>
      <c r="D29" s="101"/>
      <c r="E29" s="102"/>
      <c r="F29" s="102"/>
      <c r="G29" s="103"/>
      <c r="I29" s="22" t="s">
        <v>505</v>
      </c>
      <c r="J29" s="105">
        <f>SUM(K29:N29)</f>
        <v>0</v>
      </c>
      <c r="K29" s="101"/>
      <c r="L29" s="102"/>
      <c r="M29" s="102"/>
      <c r="N29" s="103"/>
    </row>
    <row r="30" spans="2:14" ht="35.25" hidden="1" customHeight="1" thickBot="1" x14ac:dyDescent="0.35">
      <c r="B30" s="22" t="s">
        <v>510</v>
      </c>
      <c r="C30" s="104"/>
      <c r="D30" s="22"/>
      <c r="I30" s="22" t="s">
        <v>510</v>
      </c>
      <c r="J30" s="104"/>
    </row>
    <row r="31" spans="2:14" ht="35.25" hidden="1" customHeight="1" thickBot="1" x14ac:dyDescent="0.35">
      <c r="B31" s="22" t="s">
        <v>512</v>
      </c>
      <c r="C31" s="104" t="s">
        <v>511</v>
      </c>
      <c r="D31" s="22"/>
      <c r="I31" s="22" t="s">
        <v>512</v>
      </c>
      <c r="J31" s="104" t="s">
        <v>511</v>
      </c>
    </row>
    <row r="32" spans="2:14" hidden="1" x14ac:dyDescent="0.3"/>
    <row r="34" spans="2:14" ht="15" thickBot="1" x14ac:dyDescent="0.35">
      <c r="B34" s="21" t="s">
        <v>515</v>
      </c>
    </row>
    <row r="35" spans="2:14" ht="47.25" customHeight="1" thickBot="1" x14ac:dyDescent="0.35">
      <c r="B35" s="287">
        <f>+Preparación!B531</f>
        <v>0</v>
      </c>
      <c r="C35" s="288"/>
      <c r="D35" s="288"/>
      <c r="E35" s="288"/>
      <c r="F35" s="288"/>
      <c r="G35" s="288"/>
      <c r="H35" s="288"/>
      <c r="I35" s="288"/>
      <c r="J35" s="288"/>
      <c r="K35" s="288"/>
      <c r="L35" s="288"/>
      <c r="M35" s="288"/>
      <c r="N35" s="289"/>
    </row>
    <row r="37" spans="2:14" ht="35.25" customHeight="1" thickBot="1" x14ac:dyDescent="0.35">
      <c r="D37" s="60" t="s">
        <v>497</v>
      </c>
      <c r="E37" s="60" t="s">
        <v>498</v>
      </c>
      <c r="F37" s="60" t="s">
        <v>499</v>
      </c>
      <c r="G37" s="60" t="s">
        <v>500</v>
      </c>
      <c r="K37" s="60" t="s">
        <v>497</v>
      </c>
      <c r="L37" s="60" t="s">
        <v>498</v>
      </c>
      <c r="M37" s="60" t="s">
        <v>499</v>
      </c>
      <c r="N37" s="60" t="s">
        <v>500</v>
      </c>
    </row>
    <row r="38" spans="2:14" ht="35.25" customHeight="1" thickBot="1" x14ac:dyDescent="0.35">
      <c r="B38" s="22" t="s">
        <v>501</v>
      </c>
      <c r="C38" s="358" t="str">
        <f>+Preparación!C531</f>
        <v>Servicio de educación informal</v>
      </c>
      <c r="D38" s="359"/>
      <c r="E38" s="359"/>
      <c r="F38" s="359"/>
      <c r="G38" s="360"/>
      <c r="I38" s="22" t="s">
        <v>502</v>
      </c>
      <c r="J38" s="361">
        <f>+Preparación!C534</f>
        <v>0</v>
      </c>
      <c r="K38" s="362"/>
      <c r="L38" s="362"/>
      <c r="M38" s="362"/>
      <c r="N38" s="363"/>
    </row>
    <row r="39" spans="2:14" ht="35.25" customHeight="1" thickBot="1" x14ac:dyDescent="0.35">
      <c r="B39" s="22" t="s">
        <v>503</v>
      </c>
      <c r="C39" s="104" t="s">
        <v>516</v>
      </c>
      <c r="D39" s="22"/>
      <c r="I39" s="22" t="s">
        <v>503</v>
      </c>
      <c r="J39" s="100"/>
    </row>
    <row r="40" spans="2:14" ht="35.25" customHeight="1" thickBot="1" x14ac:dyDescent="0.35">
      <c r="B40" s="22" t="s">
        <v>505</v>
      </c>
      <c r="C40" s="105">
        <f>+D40+E40+F40+G40</f>
        <v>20</v>
      </c>
      <c r="D40" s="186">
        <v>5</v>
      </c>
      <c r="E40" s="184">
        <v>5</v>
      </c>
      <c r="F40" s="184">
        <v>5</v>
      </c>
      <c r="G40" s="185">
        <v>5</v>
      </c>
      <c r="I40" s="22" t="s">
        <v>505</v>
      </c>
      <c r="J40" s="107">
        <f>+Preparación!D534</f>
        <v>0</v>
      </c>
      <c r="K40" s="101"/>
      <c r="L40" s="102"/>
      <c r="M40" s="102"/>
      <c r="N40" s="103"/>
    </row>
    <row r="41" spans="2:14" ht="35.25" customHeight="1" thickBot="1" x14ac:dyDescent="0.35">
      <c r="B41" s="22" t="s">
        <v>506</v>
      </c>
      <c r="C41" s="106">
        <f>+SUM(Preparación!K531:K532)</f>
        <v>1312457133.75</v>
      </c>
      <c r="D41" s="22"/>
      <c r="I41" s="22" t="s">
        <v>506</v>
      </c>
      <c r="J41" s="106"/>
    </row>
    <row r="42" spans="2:14" ht="35.25" customHeight="1" x14ac:dyDescent="0.3">
      <c r="B42" s="22"/>
      <c r="D42" s="22"/>
      <c r="I42" s="22"/>
    </row>
    <row r="43" spans="2:14" ht="35.25" customHeight="1" thickBot="1" x14ac:dyDescent="0.35">
      <c r="D43" s="60" t="s">
        <v>497</v>
      </c>
      <c r="E43" s="60" t="s">
        <v>498</v>
      </c>
      <c r="F43" s="60" t="s">
        <v>499</v>
      </c>
      <c r="G43" s="60" t="s">
        <v>500</v>
      </c>
      <c r="K43" s="60" t="s">
        <v>497</v>
      </c>
      <c r="L43" s="60" t="s">
        <v>498</v>
      </c>
      <c r="M43" s="60" t="s">
        <v>499</v>
      </c>
      <c r="N43" s="60" t="s">
        <v>500</v>
      </c>
    </row>
    <row r="44" spans="2:14" ht="35.25" customHeight="1" thickBot="1" x14ac:dyDescent="0.35">
      <c r="B44" s="22" t="s">
        <v>507</v>
      </c>
      <c r="C44" s="358" t="s">
        <v>234</v>
      </c>
      <c r="D44" s="359"/>
      <c r="E44" s="359"/>
      <c r="F44" s="359"/>
      <c r="G44" s="360"/>
      <c r="I44" s="22" t="s">
        <v>509</v>
      </c>
      <c r="J44" s="361"/>
      <c r="K44" s="362"/>
      <c r="L44" s="362"/>
      <c r="M44" s="362"/>
      <c r="N44" s="363"/>
    </row>
    <row r="45" spans="2:14" ht="35.25" customHeight="1" thickBot="1" x14ac:dyDescent="0.35">
      <c r="B45" s="22" t="s">
        <v>503</v>
      </c>
      <c r="C45" s="104" t="s">
        <v>516</v>
      </c>
      <c r="D45" s="22"/>
      <c r="I45" s="22" t="s">
        <v>503</v>
      </c>
      <c r="J45" s="104"/>
    </row>
    <row r="46" spans="2:14" ht="35.25" customHeight="1" thickBot="1" x14ac:dyDescent="0.35">
      <c r="B46" s="22" t="s">
        <v>505</v>
      </c>
      <c r="C46" s="105">
        <f>SUM(D46:G46)</f>
        <v>20</v>
      </c>
      <c r="D46" s="186">
        <v>5</v>
      </c>
      <c r="E46" s="184">
        <v>5</v>
      </c>
      <c r="F46" s="184">
        <v>5</v>
      </c>
      <c r="G46" s="185">
        <v>5</v>
      </c>
      <c r="I46" s="22" t="s">
        <v>505</v>
      </c>
      <c r="J46" s="105">
        <f>SUM(K46:N46)</f>
        <v>0</v>
      </c>
      <c r="K46" s="101"/>
      <c r="L46" s="102"/>
      <c r="M46" s="102"/>
      <c r="N46" s="103"/>
    </row>
    <row r="47" spans="2:14" ht="35.25" customHeight="1" thickBot="1" x14ac:dyDescent="0.35">
      <c r="B47" s="22" t="s">
        <v>510</v>
      </c>
      <c r="C47" s="104" t="s">
        <v>511</v>
      </c>
      <c r="D47" s="22"/>
      <c r="I47" s="22" t="s">
        <v>510</v>
      </c>
      <c r="J47" s="104"/>
    </row>
    <row r="48" spans="2:14" ht="35.25" customHeight="1" thickBot="1" x14ac:dyDescent="0.35">
      <c r="B48" s="22" t="s">
        <v>512</v>
      </c>
      <c r="C48" s="104" t="s">
        <v>343</v>
      </c>
      <c r="D48" s="22"/>
      <c r="I48" s="22" t="s">
        <v>512</v>
      </c>
      <c r="J48" s="104" t="s">
        <v>343</v>
      </c>
    </row>
    <row r="49" spans="2:14" ht="35.25" hidden="1" customHeight="1" x14ac:dyDescent="0.3">
      <c r="B49" s="22"/>
      <c r="D49" s="22"/>
      <c r="I49" s="22"/>
    </row>
    <row r="50" spans="2:14" ht="35.25" hidden="1" customHeight="1" thickBot="1" x14ac:dyDescent="0.35">
      <c r="D50" s="2" t="s">
        <v>497</v>
      </c>
      <c r="E50" s="2" t="s">
        <v>498</v>
      </c>
      <c r="F50" s="2" t="s">
        <v>499</v>
      </c>
      <c r="G50" s="2" t="s">
        <v>500</v>
      </c>
      <c r="K50" s="60" t="s">
        <v>497</v>
      </c>
      <c r="L50" s="60" t="s">
        <v>498</v>
      </c>
      <c r="M50" s="60" t="s">
        <v>499</v>
      </c>
      <c r="N50" s="60" t="s">
        <v>500</v>
      </c>
    </row>
    <row r="51" spans="2:14" ht="42" hidden="1" customHeight="1" thickBot="1" x14ac:dyDescent="0.35">
      <c r="B51" s="22" t="s">
        <v>513</v>
      </c>
      <c r="C51" s="358"/>
      <c r="D51" s="359"/>
      <c r="E51" s="359"/>
      <c r="F51" s="359"/>
      <c r="G51" s="360"/>
      <c r="I51" s="22" t="s">
        <v>514</v>
      </c>
      <c r="J51" s="361"/>
      <c r="K51" s="362"/>
      <c r="L51" s="362"/>
      <c r="M51" s="362"/>
      <c r="N51" s="363"/>
    </row>
    <row r="52" spans="2:14" ht="35.25" hidden="1" customHeight="1" thickBot="1" x14ac:dyDescent="0.35">
      <c r="B52" s="22" t="s">
        <v>503</v>
      </c>
      <c r="C52" s="104"/>
      <c r="D52" s="22"/>
      <c r="I52" s="22" t="s">
        <v>503</v>
      </c>
      <c r="J52" s="104"/>
    </row>
    <row r="53" spans="2:14" ht="35.25" hidden="1" customHeight="1" thickBot="1" x14ac:dyDescent="0.35">
      <c r="B53" s="22" t="s">
        <v>505</v>
      </c>
      <c r="C53" s="105">
        <f>SUM(D53:G53)</f>
        <v>0</v>
      </c>
      <c r="D53" s="101"/>
      <c r="E53" s="102"/>
      <c r="F53" s="102"/>
      <c r="G53" s="103"/>
      <c r="I53" s="22" t="s">
        <v>505</v>
      </c>
      <c r="J53" s="105">
        <f>SUM(K53:N53)</f>
        <v>0</v>
      </c>
      <c r="K53" s="101"/>
      <c r="L53" s="102"/>
      <c r="M53" s="102"/>
      <c r="N53" s="103"/>
    </row>
    <row r="54" spans="2:14" ht="35.25" hidden="1" customHeight="1" thickBot="1" x14ac:dyDescent="0.35">
      <c r="B54" s="22" t="s">
        <v>510</v>
      </c>
      <c r="C54" s="104"/>
      <c r="D54" s="22"/>
      <c r="I54" s="22" t="s">
        <v>510</v>
      </c>
      <c r="J54" s="104"/>
    </row>
    <row r="55" spans="2:14" ht="35.25" hidden="1" customHeight="1" thickBot="1" x14ac:dyDescent="0.35">
      <c r="B55" s="22" t="s">
        <v>512</v>
      </c>
      <c r="C55" s="104" t="s">
        <v>511</v>
      </c>
      <c r="D55" s="22"/>
      <c r="I55" s="22" t="s">
        <v>512</v>
      </c>
      <c r="J55" s="104" t="s">
        <v>511</v>
      </c>
    </row>
    <row r="56" spans="2:14" hidden="1" x14ac:dyDescent="0.3"/>
    <row r="58" spans="2:14" ht="15" thickBot="1" x14ac:dyDescent="0.35">
      <c r="B58" s="21" t="s">
        <v>517</v>
      </c>
    </row>
    <row r="59" spans="2:14" ht="50.25" customHeight="1" thickBot="1" x14ac:dyDescent="0.35">
      <c r="B59" s="287">
        <f>+Preparación!B537</f>
        <v>0</v>
      </c>
      <c r="C59" s="288"/>
      <c r="D59" s="288"/>
      <c r="E59" s="288"/>
      <c r="F59" s="288"/>
      <c r="G59" s="288"/>
      <c r="H59" s="288"/>
      <c r="I59" s="288"/>
      <c r="J59" s="288"/>
      <c r="K59" s="288"/>
      <c r="L59" s="288"/>
      <c r="M59" s="288"/>
      <c r="N59" s="289"/>
    </row>
    <row r="61" spans="2:14" ht="15" thickBot="1" x14ac:dyDescent="0.35">
      <c r="D61" s="60" t="s">
        <v>497</v>
      </c>
      <c r="E61" s="60" t="s">
        <v>498</v>
      </c>
      <c r="F61" s="60" t="s">
        <v>499</v>
      </c>
      <c r="G61" s="60" t="s">
        <v>500</v>
      </c>
      <c r="K61" s="60" t="s">
        <v>497</v>
      </c>
      <c r="L61" s="60" t="s">
        <v>498</v>
      </c>
      <c r="M61" s="60" t="s">
        <v>499</v>
      </c>
      <c r="N61" s="60" t="s">
        <v>500</v>
      </c>
    </row>
    <row r="62" spans="2:14" ht="15" thickBot="1" x14ac:dyDescent="0.35">
      <c r="B62" s="22" t="s">
        <v>501</v>
      </c>
      <c r="C62" s="358" t="str">
        <f>+Preparación!C537</f>
        <v>Servicio de gestión del conocimiento</v>
      </c>
      <c r="D62" s="359"/>
      <c r="E62" s="359"/>
      <c r="F62" s="359"/>
      <c r="G62" s="360"/>
      <c r="I62" s="22" t="s">
        <v>502</v>
      </c>
      <c r="J62" s="361">
        <f>+Preparación!C558</f>
        <v>0</v>
      </c>
      <c r="K62" s="362"/>
      <c r="L62" s="362"/>
      <c r="M62" s="362"/>
      <c r="N62" s="363"/>
    </row>
    <row r="63" spans="2:14" ht="58.2" thickBot="1" x14ac:dyDescent="0.35">
      <c r="B63" s="22" t="s">
        <v>503</v>
      </c>
      <c r="C63" s="104" t="s">
        <v>518</v>
      </c>
      <c r="D63" s="22"/>
      <c r="I63" s="22" t="s">
        <v>503</v>
      </c>
      <c r="J63" s="100"/>
    </row>
    <row r="64" spans="2:14" ht="15" thickBot="1" x14ac:dyDescent="0.35">
      <c r="B64" s="22" t="s">
        <v>505</v>
      </c>
      <c r="C64" s="105">
        <f>+D64+E64+F64+G64</f>
        <v>40</v>
      </c>
      <c r="D64" s="186">
        <v>10</v>
      </c>
      <c r="E64" s="184">
        <v>10</v>
      </c>
      <c r="F64" s="184">
        <v>10</v>
      </c>
      <c r="G64" s="185">
        <v>10</v>
      </c>
      <c r="I64" s="22" t="s">
        <v>505</v>
      </c>
      <c r="J64" s="107">
        <f>+Preparación!D558</f>
        <v>0</v>
      </c>
      <c r="K64" s="101"/>
      <c r="L64" s="102"/>
      <c r="M64" s="102"/>
      <c r="N64" s="103"/>
    </row>
    <row r="65" spans="2:14" ht="15" thickBot="1" x14ac:dyDescent="0.35">
      <c r="B65" s="22" t="s">
        <v>506</v>
      </c>
      <c r="C65" s="106">
        <f>+SUM(Preparación!K537:K540)</f>
        <v>3662620824.8145008</v>
      </c>
      <c r="D65" s="22"/>
      <c r="I65" s="22" t="s">
        <v>506</v>
      </c>
      <c r="J65" s="106"/>
    </row>
    <row r="66" spans="2:14" x14ac:dyDescent="0.3">
      <c r="B66" s="22"/>
      <c r="D66" s="22"/>
      <c r="I66" s="22"/>
    </row>
    <row r="67" spans="2:14" ht="15" thickBot="1" x14ac:dyDescent="0.35">
      <c r="D67" s="60" t="s">
        <v>497</v>
      </c>
      <c r="E67" s="60" t="s">
        <v>498</v>
      </c>
      <c r="F67" s="60" t="s">
        <v>499</v>
      </c>
      <c r="G67" s="60" t="s">
        <v>500</v>
      </c>
      <c r="K67" s="60" t="s">
        <v>497</v>
      </c>
      <c r="L67" s="60" t="s">
        <v>498</v>
      </c>
      <c r="M67" s="60" t="s">
        <v>499</v>
      </c>
      <c r="N67" s="60" t="s">
        <v>500</v>
      </c>
    </row>
    <row r="68" spans="2:14" ht="29.4" thickBot="1" x14ac:dyDescent="0.35">
      <c r="B68" s="22" t="s">
        <v>507</v>
      </c>
      <c r="C68" s="358" t="s">
        <v>236</v>
      </c>
      <c r="D68" s="359"/>
      <c r="E68" s="359"/>
      <c r="F68" s="359"/>
      <c r="G68" s="360"/>
      <c r="I68" s="22" t="s">
        <v>509</v>
      </c>
      <c r="J68" s="361"/>
      <c r="K68" s="362"/>
      <c r="L68" s="362"/>
      <c r="M68" s="362"/>
      <c r="N68" s="363"/>
    </row>
    <row r="69" spans="2:14" ht="58.2" thickBot="1" x14ac:dyDescent="0.35">
      <c r="B69" s="22" t="s">
        <v>503</v>
      </c>
      <c r="C69" s="104" t="s">
        <v>518</v>
      </c>
      <c r="D69" s="22"/>
      <c r="I69" s="22" t="s">
        <v>503</v>
      </c>
      <c r="J69" s="104"/>
    </row>
    <row r="70" spans="2:14" ht="15" thickBot="1" x14ac:dyDescent="0.35">
      <c r="B70" s="22" t="s">
        <v>505</v>
      </c>
      <c r="C70" s="105">
        <f>SUM(D70:G70)</f>
        <v>40</v>
      </c>
      <c r="D70" s="186">
        <v>10</v>
      </c>
      <c r="E70" s="184">
        <v>10</v>
      </c>
      <c r="F70" s="184">
        <v>10</v>
      </c>
      <c r="G70" s="185">
        <v>10</v>
      </c>
      <c r="I70" s="22" t="s">
        <v>505</v>
      </c>
      <c r="J70" s="105">
        <f>SUM(K70:N70)</f>
        <v>0</v>
      </c>
      <c r="K70" s="101"/>
      <c r="L70" s="102"/>
      <c r="M70" s="102"/>
      <c r="N70" s="103"/>
    </row>
    <row r="71" spans="2:14" ht="15" thickBot="1" x14ac:dyDescent="0.35">
      <c r="B71" s="22" t="s">
        <v>510</v>
      </c>
      <c r="C71" s="104" t="s">
        <v>511</v>
      </c>
      <c r="D71" s="22"/>
      <c r="I71" s="22" t="s">
        <v>510</v>
      </c>
      <c r="J71" s="104"/>
    </row>
    <row r="72" spans="2:14" ht="15" thickBot="1" x14ac:dyDescent="0.35">
      <c r="B72" s="22" t="s">
        <v>512</v>
      </c>
      <c r="C72" s="104" t="s">
        <v>343</v>
      </c>
      <c r="D72" s="22"/>
      <c r="I72" s="22" t="s">
        <v>512</v>
      </c>
      <c r="J72" s="104" t="s">
        <v>343</v>
      </c>
    </row>
    <row r="73" spans="2:14" ht="15" thickBot="1" x14ac:dyDescent="0.35"/>
    <row r="74" spans="2:14" ht="15" thickBot="1" x14ac:dyDescent="0.35">
      <c r="B74" s="238" t="s">
        <v>519</v>
      </c>
      <c r="C74" s="239"/>
      <c r="D74" s="239"/>
      <c r="E74" s="239"/>
      <c r="F74" s="239"/>
      <c r="G74" s="239"/>
      <c r="H74" s="239"/>
      <c r="I74" s="239"/>
      <c r="J74" s="239"/>
      <c r="K74" s="239"/>
      <c r="L74" s="239"/>
      <c r="M74" s="239"/>
      <c r="N74" s="240"/>
    </row>
    <row r="76" spans="2:14" x14ac:dyDescent="0.3">
      <c r="B76" t="s">
        <v>520</v>
      </c>
    </row>
    <row r="78" spans="2:14" x14ac:dyDescent="0.3">
      <c r="B78" t="s">
        <v>521</v>
      </c>
    </row>
    <row r="80" spans="2:14" ht="15" thickBot="1" x14ac:dyDescent="0.35">
      <c r="B80" t="s">
        <v>522</v>
      </c>
    </row>
    <row r="81" spans="2:14" ht="15" thickBot="1" x14ac:dyDescent="0.35">
      <c r="B81" s="244" t="s">
        <v>523</v>
      </c>
      <c r="C81" s="245"/>
      <c r="D81" s="245"/>
      <c r="E81" s="245"/>
      <c r="F81" s="245"/>
      <c r="G81" s="245"/>
      <c r="H81" s="245"/>
      <c r="I81" s="245"/>
      <c r="J81" s="245"/>
      <c r="K81" s="245"/>
      <c r="L81" s="245"/>
      <c r="M81" s="245"/>
      <c r="N81" s="246"/>
    </row>
    <row r="83" spans="2:14" ht="15" thickBot="1" x14ac:dyDescent="0.35">
      <c r="B83" t="s">
        <v>524</v>
      </c>
    </row>
    <row r="84" spans="2:14" ht="15" thickBot="1" x14ac:dyDescent="0.35">
      <c r="B84" s="244" t="s">
        <v>525</v>
      </c>
      <c r="C84" s="245"/>
      <c r="D84" s="245"/>
      <c r="E84" s="245"/>
      <c r="F84" s="245"/>
      <c r="G84" s="245"/>
      <c r="H84" s="245"/>
      <c r="I84" s="245"/>
      <c r="J84" s="245"/>
      <c r="K84" s="245"/>
      <c r="L84" s="245"/>
      <c r="M84" s="245"/>
      <c r="N84" s="246"/>
    </row>
    <row r="87" spans="2:14" x14ac:dyDescent="0.3">
      <c r="B87" t="s">
        <v>526</v>
      </c>
    </row>
    <row r="88" spans="2:14" ht="30" customHeight="1" x14ac:dyDescent="0.3">
      <c r="B88" s="2" t="s">
        <v>527</v>
      </c>
      <c r="C88" s="2" t="s">
        <v>528</v>
      </c>
      <c r="D88" s="268" t="s">
        <v>529</v>
      </c>
      <c r="E88" s="268"/>
      <c r="F88" s="268"/>
      <c r="G88" s="268"/>
      <c r="H88" s="268"/>
      <c r="I88" s="2" t="s">
        <v>530</v>
      </c>
    </row>
    <row r="89" spans="2:14" ht="90" customHeight="1" x14ac:dyDescent="0.3">
      <c r="B89" s="61" t="s">
        <v>531</v>
      </c>
      <c r="C89" s="64" t="s">
        <v>532</v>
      </c>
      <c r="D89" s="378" t="s">
        <v>27</v>
      </c>
      <c r="E89" s="378"/>
      <c r="F89" s="378"/>
      <c r="G89" s="378"/>
      <c r="H89" s="378"/>
      <c r="I89" s="162" t="s">
        <v>533</v>
      </c>
    </row>
    <row r="90" spans="2:14" ht="90" customHeight="1" x14ac:dyDescent="0.3">
      <c r="B90" s="61" t="s">
        <v>342</v>
      </c>
      <c r="C90" s="64" t="s">
        <v>532</v>
      </c>
      <c r="D90" s="378" t="s">
        <v>27</v>
      </c>
      <c r="E90" s="378"/>
      <c r="F90" s="378"/>
      <c r="G90" s="378"/>
      <c r="H90" s="378"/>
      <c r="I90" s="162" t="s">
        <v>533</v>
      </c>
    </row>
    <row r="91" spans="2:14" ht="90" customHeight="1" x14ac:dyDescent="0.3">
      <c r="B91" s="61" t="s">
        <v>534</v>
      </c>
      <c r="C91" s="64" t="s">
        <v>532</v>
      </c>
      <c r="D91" s="378" t="s">
        <v>27</v>
      </c>
      <c r="E91" s="378"/>
      <c r="F91" s="378"/>
      <c r="G91" s="378"/>
      <c r="H91" s="378"/>
      <c r="I91" s="162" t="s">
        <v>533</v>
      </c>
    </row>
    <row r="92" spans="2:14" x14ac:dyDescent="0.3">
      <c r="B92" s="65" t="s">
        <v>535</v>
      </c>
    </row>
    <row r="93" spans="2:14" x14ac:dyDescent="0.3">
      <c r="B93" s="65" t="s">
        <v>536</v>
      </c>
    </row>
    <row r="94" spans="2:14" ht="15" thickBot="1" x14ac:dyDescent="0.35"/>
    <row r="95" spans="2:14" ht="15" thickBot="1" x14ac:dyDescent="0.35">
      <c r="B95" s="238" t="s">
        <v>537</v>
      </c>
      <c r="C95" s="239"/>
      <c r="D95" s="239"/>
      <c r="E95" s="239"/>
      <c r="F95" s="239"/>
      <c r="G95" s="239"/>
      <c r="H95" s="239"/>
      <c r="I95" s="239"/>
      <c r="J95" s="239"/>
      <c r="K95" s="239"/>
      <c r="L95" s="239"/>
      <c r="M95" s="239"/>
      <c r="N95" s="240"/>
    </row>
    <row r="97" spans="2:14" x14ac:dyDescent="0.3">
      <c r="B97" t="s">
        <v>538</v>
      </c>
    </row>
    <row r="99" spans="2:14" ht="15" thickBot="1" x14ac:dyDescent="0.35">
      <c r="B99" s="21" t="s">
        <v>539</v>
      </c>
    </row>
    <row r="100" spans="2:14" ht="30" customHeight="1" thickBot="1" x14ac:dyDescent="0.35">
      <c r="B100" s="379" t="s">
        <v>540</v>
      </c>
      <c r="C100" s="353" t="s">
        <v>227</v>
      </c>
      <c r="D100" s="355" t="s">
        <v>541</v>
      </c>
      <c r="E100" s="356"/>
      <c r="F100" s="357"/>
      <c r="G100" s="355" t="s">
        <v>542</v>
      </c>
      <c r="H100" s="357"/>
      <c r="I100" s="381" t="s">
        <v>543</v>
      </c>
    </row>
    <row r="101" spans="2:14" ht="28.2" thickBot="1" x14ac:dyDescent="0.35">
      <c r="B101" s="380"/>
      <c r="C101" s="354"/>
      <c r="D101" s="66" t="s">
        <v>544</v>
      </c>
      <c r="E101" s="66" t="s">
        <v>226</v>
      </c>
      <c r="F101" s="66" t="s">
        <v>208</v>
      </c>
      <c r="G101" s="66" t="s">
        <v>545</v>
      </c>
      <c r="H101" s="66" t="s">
        <v>546</v>
      </c>
      <c r="I101" s="382"/>
    </row>
    <row r="102" spans="2:14" ht="15" thickTop="1" x14ac:dyDescent="0.3">
      <c r="B102" s="21" t="s">
        <v>547</v>
      </c>
    </row>
    <row r="105" spans="2:14" ht="15" thickBot="1" x14ac:dyDescent="0.35"/>
    <row r="106" spans="2:14" ht="15" thickBot="1" x14ac:dyDescent="0.35">
      <c r="B106" s="238" t="s">
        <v>548</v>
      </c>
      <c r="C106" s="239"/>
      <c r="D106" s="239"/>
      <c r="E106" s="239"/>
      <c r="F106" s="239"/>
      <c r="G106" s="239"/>
      <c r="H106" s="239"/>
      <c r="I106" s="239"/>
      <c r="J106" s="239"/>
      <c r="K106" s="239"/>
      <c r="L106" s="239"/>
      <c r="M106" s="239"/>
      <c r="N106" s="240"/>
    </row>
    <row r="108" spans="2:14" ht="26.25" customHeight="1" x14ac:dyDescent="0.3">
      <c r="B108" s="268" t="s">
        <v>549</v>
      </c>
      <c r="C108" s="268"/>
      <c r="D108" s="268"/>
      <c r="E108" s="383" t="s">
        <v>550</v>
      </c>
      <c r="F108" s="384"/>
      <c r="G108" s="384"/>
      <c r="H108" s="384"/>
      <c r="I108" s="385"/>
    </row>
    <row r="109" spans="2:14" ht="101.25" customHeight="1" x14ac:dyDescent="0.3">
      <c r="B109" s="229" t="str">
        <f>+Preparación!C551</f>
        <v>Baja apropiación institucional de los procesos de investigación científica, formación especializada y gestión del conocimiento implementados por el proyecto.</v>
      </c>
      <c r="C109" s="229"/>
      <c r="D109" s="229"/>
      <c r="E109" s="230" t="s">
        <v>551</v>
      </c>
      <c r="F109" s="373"/>
      <c r="G109" s="373"/>
      <c r="H109" s="373"/>
      <c r="I109" s="373"/>
    </row>
    <row r="110" spans="2:14" x14ac:dyDescent="0.3">
      <c r="B110" s="268" t="s">
        <v>552</v>
      </c>
      <c r="C110" s="268"/>
      <c r="D110" s="268"/>
      <c r="E110" s="377" t="s">
        <v>550</v>
      </c>
      <c r="F110" s="377"/>
      <c r="G110" s="377"/>
      <c r="H110" s="377"/>
      <c r="I110" s="377"/>
    </row>
    <row r="111" spans="2:14" ht="81" customHeight="1" x14ac:dyDescent="0.3">
      <c r="B111" s="229" t="str">
        <f>+Preparación!C556</f>
        <v xml:space="preserve">Bajo aprovechamiento de los recursos asignados para actividades de investigación científica. </v>
      </c>
      <c r="C111" s="229"/>
      <c r="D111" s="229"/>
      <c r="E111" s="230" t="s">
        <v>553</v>
      </c>
      <c r="F111" s="373"/>
      <c r="G111" s="373"/>
      <c r="H111" s="373"/>
      <c r="I111" s="373"/>
    </row>
    <row r="112" spans="2:14" ht="78.75" customHeight="1" x14ac:dyDescent="0.3">
      <c r="B112" s="229" t="str">
        <f>+Preparación!C559</f>
        <v>Limitada participación en los cursos de formación continua</v>
      </c>
      <c r="C112" s="229"/>
      <c r="D112" s="229"/>
      <c r="E112" s="364" t="s">
        <v>554</v>
      </c>
      <c r="F112" s="365"/>
      <c r="G112" s="365"/>
      <c r="H112" s="365"/>
      <c r="I112" s="366"/>
    </row>
    <row r="113" spans="2:30" ht="82.5" customHeight="1" x14ac:dyDescent="0.3">
      <c r="B113" s="229" t="str">
        <f>+Preparación!C562</f>
        <v>Baja apropiación y uso de los mecanismos de gestión del conocimiento institucional.</v>
      </c>
      <c r="C113" s="229"/>
      <c r="D113" s="229"/>
      <c r="E113" s="364" t="s">
        <v>555</v>
      </c>
      <c r="F113" s="365"/>
      <c r="G113" s="365"/>
      <c r="H113" s="365"/>
      <c r="I113" s="366"/>
    </row>
    <row r="114" spans="2:30" x14ac:dyDescent="0.3">
      <c r="B114" s="268" t="s">
        <v>556</v>
      </c>
      <c r="C114" s="268"/>
      <c r="D114" s="268"/>
      <c r="E114" s="377" t="s">
        <v>550</v>
      </c>
      <c r="F114" s="377"/>
      <c r="G114" s="377"/>
      <c r="H114" s="377"/>
      <c r="I114" s="377"/>
    </row>
    <row r="115" spans="2:30" ht="84" customHeight="1" x14ac:dyDescent="0.3">
      <c r="B115" s="229" t="str">
        <f>+Preparación!C569</f>
        <v>Pocas propuestas presentadas en convocatorias colaborativas de investigación científica.</v>
      </c>
      <c r="C115" s="229"/>
      <c r="D115" s="229"/>
      <c r="E115" s="364" t="s">
        <v>557</v>
      </c>
      <c r="F115" s="365"/>
      <c r="G115" s="365"/>
      <c r="H115" s="365"/>
      <c r="I115" s="366"/>
      <c r="Y115" s="152"/>
      <c r="Z115" s="152"/>
      <c r="AA115" s="152"/>
      <c r="AB115" s="152"/>
      <c r="AC115" s="152"/>
      <c r="AD115" s="152"/>
    </row>
    <row r="116" spans="2:30" ht="84" customHeight="1" x14ac:dyDescent="0.3">
      <c r="B116" s="229" t="str">
        <f>+Preparación!C572</f>
        <v>Pocas propuestas presentadas a la convocatoria </v>
      </c>
      <c r="C116" s="229"/>
      <c r="D116" s="229"/>
      <c r="E116" s="364" t="s">
        <v>558</v>
      </c>
      <c r="F116" s="365"/>
      <c r="G116" s="365"/>
      <c r="H116" s="365"/>
      <c r="I116" s="366"/>
    </row>
    <row r="117" spans="2:30" ht="84" customHeight="1" x14ac:dyDescent="0.3">
      <c r="B117" s="367" t="str">
        <f>+Preparación!C578</f>
        <v>Baja disponibilidad del personal para participar en programas de formación especializada.</v>
      </c>
      <c r="C117" s="368"/>
      <c r="D117" s="369"/>
      <c r="E117" s="364" t="s">
        <v>559</v>
      </c>
      <c r="F117" s="365"/>
      <c r="G117" s="365"/>
      <c r="H117" s="365"/>
      <c r="I117" s="366"/>
    </row>
    <row r="118" spans="2:30" ht="84" customHeight="1" x14ac:dyDescent="0.3">
      <c r="B118" s="367" t="str">
        <f>+Preparación!C581</f>
        <v>Baja participación en programas de formación en investigación científica.</v>
      </c>
      <c r="C118" s="368"/>
      <c r="D118" s="369"/>
      <c r="E118" s="364" t="s">
        <v>560</v>
      </c>
      <c r="F118" s="365"/>
      <c r="G118" s="365"/>
      <c r="H118" s="365"/>
      <c r="I118" s="366"/>
    </row>
    <row r="119" spans="2:30" ht="84" customHeight="1" x14ac:dyDescent="0.3">
      <c r="B119" s="367" t="str">
        <f>+Preparación!C584</f>
        <v>Bajo uso y actualización del repositorio digital institucional.</v>
      </c>
      <c r="C119" s="368"/>
      <c r="D119" s="369"/>
      <c r="E119" s="364" t="s">
        <v>561</v>
      </c>
      <c r="F119" s="365"/>
      <c r="G119" s="365"/>
      <c r="H119" s="365"/>
      <c r="I119" s="366"/>
    </row>
    <row r="120" spans="2:30" ht="84" customHeight="1" x14ac:dyDescent="0.3">
      <c r="B120" s="367" t="str">
        <f>+Preparación!C585</f>
        <v>Baja consulta de bases de datos científicas especializadas pese a contar con licencias.</v>
      </c>
      <c r="C120" s="368"/>
      <c r="D120" s="369"/>
      <c r="E120" s="374" t="s">
        <v>562</v>
      </c>
      <c r="F120" s="375"/>
      <c r="G120" s="375"/>
      <c r="H120" s="375"/>
      <c r="I120" s="376"/>
    </row>
    <row r="121" spans="2:30" ht="84" customHeight="1" x14ac:dyDescent="0.3">
      <c r="B121" s="367" t="str">
        <f>+Preparación!C587</f>
        <v>Baja disponibilidad de personal para implementar procesos de documentación y sistematización del conocimiento.</v>
      </c>
      <c r="C121" s="368"/>
      <c r="D121" s="369"/>
      <c r="E121" s="364" t="s">
        <v>563</v>
      </c>
      <c r="F121" s="365"/>
      <c r="G121" s="365"/>
      <c r="H121" s="365"/>
      <c r="I121" s="366"/>
    </row>
    <row r="122" spans="2:30" ht="84" customHeight="1" x14ac:dyDescent="0.3">
      <c r="B122" s="367" t="str">
        <f>+Preparación!C590</f>
        <v>Baja participación en actividades de divulgación y apropiación del conocimiento científico.</v>
      </c>
      <c r="C122" s="368"/>
      <c r="D122" s="369"/>
      <c r="E122" s="364" t="s">
        <v>564</v>
      </c>
      <c r="F122" s="365"/>
      <c r="G122" s="365"/>
      <c r="H122" s="365"/>
      <c r="I122" s="366"/>
    </row>
    <row r="123" spans="2:30" ht="84" customHeight="1" x14ac:dyDescent="0.3">
      <c r="B123" s="229" t="str">
        <f>+Preparación!C593</f>
        <v>Baja recepción de manuscritos para la revista científica institucional.</v>
      </c>
      <c r="C123" s="229"/>
      <c r="D123" s="229"/>
      <c r="E123" s="230" t="s">
        <v>565</v>
      </c>
      <c r="F123" s="373"/>
      <c r="G123" s="373"/>
      <c r="H123" s="373"/>
      <c r="I123" s="373"/>
    </row>
    <row r="124" spans="2:30" ht="26.25" hidden="1" customHeight="1" x14ac:dyDescent="0.3">
      <c r="B124" s="372">
        <f>+Preparación!C594</f>
        <v>0</v>
      </c>
      <c r="C124" s="372"/>
      <c r="D124" s="372"/>
      <c r="E124" s="370"/>
      <c r="F124" s="370"/>
      <c r="G124" s="370"/>
      <c r="H124" s="370"/>
      <c r="I124" s="370"/>
    </row>
    <row r="125" spans="2:30" ht="26.25" hidden="1" customHeight="1" x14ac:dyDescent="0.3">
      <c r="B125" s="164"/>
      <c r="C125" s="164"/>
      <c r="D125" s="164"/>
      <c r="E125" s="79"/>
      <c r="F125" s="79"/>
      <c r="G125" s="79"/>
      <c r="H125" s="79"/>
      <c r="I125" s="79"/>
    </row>
    <row r="126" spans="2:30" ht="26.25" hidden="1" customHeight="1" x14ac:dyDescent="0.3">
      <c r="B126" s="371">
        <f>+Preparación!C582</f>
        <v>0</v>
      </c>
      <c r="C126" s="371"/>
      <c r="D126" s="371"/>
      <c r="E126" s="370"/>
      <c r="F126" s="370"/>
      <c r="G126" s="370"/>
      <c r="H126" s="370"/>
      <c r="I126" s="370"/>
    </row>
    <row r="127" spans="2:30" x14ac:dyDescent="0.3">
      <c r="B127" s="21" t="s">
        <v>566</v>
      </c>
    </row>
  </sheetData>
  <sheetProtection insertColumns="0" insertRows="0" deleteColumns="0" deleteRows="0"/>
  <mergeCells count="71">
    <mergeCell ref="B2:N3"/>
    <mergeCell ref="B35:N35"/>
    <mergeCell ref="C38:G38"/>
    <mergeCell ref="J38:N38"/>
    <mergeCell ref="B11:N11"/>
    <mergeCell ref="J14:N14"/>
    <mergeCell ref="C20:G20"/>
    <mergeCell ref="J20:N20"/>
    <mergeCell ref="C27:G27"/>
    <mergeCell ref="J27:N27"/>
    <mergeCell ref="C14:G14"/>
    <mergeCell ref="B6:N6"/>
    <mergeCell ref="B74:N74"/>
    <mergeCell ref="B81:N81"/>
    <mergeCell ref="B84:N84"/>
    <mergeCell ref="D88:H88"/>
    <mergeCell ref="D89:H89"/>
    <mergeCell ref="C44:G44"/>
    <mergeCell ref="J44:N44"/>
    <mergeCell ref="C51:G51"/>
    <mergeCell ref="J51:N51"/>
    <mergeCell ref="B112:D112"/>
    <mergeCell ref="E112:I112"/>
    <mergeCell ref="B110:D110"/>
    <mergeCell ref="D90:H90"/>
    <mergeCell ref="D91:H91"/>
    <mergeCell ref="B95:N95"/>
    <mergeCell ref="B100:B101"/>
    <mergeCell ref="I100:I101"/>
    <mergeCell ref="E108:I108"/>
    <mergeCell ref="E109:I109"/>
    <mergeCell ref="B109:D109"/>
    <mergeCell ref="B111:D111"/>
    <mergeCell ref="E110:I110"/>
    <mergeCell ref="E111:I111"/>
    <mergeCell ref="B113:D113"/>
    <mergeCell ref="B114:D114"/>
    <mergeCell ref="B117:D117"/>
    <mergeCell ref="E116:I116"/>
    <mergeCell ref="E117:I117"/>
    <mergeCell ref="B115:D115"/>
    <mergeCell ref="B116:D116"/>
    <mergeCell ref="E115:I115"/>
    <mergeCell ref="E113:I113"/>
    <mergeCell ref="E114:I114"/>
    <mergeCell ref="E122:I122"/>
    <mergeCell ref="B122:D122"/>
    <mergeCell ref="E118:I118"/>
    <mergeCell ref="E126:I126"/>
    <mergeCell ref="B118:D118"/>
    <mergeCell ref="B126:D126"/>
    <mergeCell ref="B121:D121"/>
    <mergeCell ref="E121:I121"/>
    <mergeCell ref="B119:D119"/>
    <mergeCell ref="E119:I119"/>
    <mergeCell ref="B124:D124"/>
    <mergeCell ref="E124:I124"/>
    <mergeCell ref="B123:D123"/>
    <mergeCell ref="E123:I123"/>
    <mergeCell ref="B120:D120"/>
    <mergeCell ref="E120:I120"/>
    <mergeCell ref="B59:N59"/>
    <mergeCell ref="C62:G62"/>
    <mergeCell ref="J62:N62"/>
    <mergeCell ref="C68:G68"/>
    <mergeCell ref="J68:N68"/>
    <mergeCell ref="B106:N106"/>
    <mergeCell ref="B108:D108"/>
    <mergeCell ref="C100:C101"/>
    <mergeCell ref="D100:F100"/>
    <mergeCell ref="G100:H100"/>
  </mergeCells>
  <dataValidations count="3">
    <dataValidation type="list" allowBlank="1" showInputMessage="1" showErrorMessage="1" sqref="C23:C24 J23:J24 C30:C31 J30:J31 C47:C48 J47:J48 C54:C55 J54:J55 C71:C72 J71:J72" xr:uid="{00000000-0002-0000-0400-000000000000}">
      <formula1>"Si,No"</formula1>
    </dataValidation>
    <dataValidation type="list" allowBlank="1" showInputMessage="1" showErrorMessage="1" sqref="B81:N81" xr:uid="{00000000-0002-0000-0400-000001000000}">
      <formula1>"2901 EFECTIVIDAD DE LA INVESTIGACIÓN PENAL Y TÉCNICO CIENTÍFICA, 2999 FORTALECIMIENTO DE LA GESTIÓN Y DIRECCIÓN DEL SECTOR FISCALIA"</formula1>
    </dataValidation>
    <dataValidation type="list" allowBlank="1" showInputMessage="1" showErrorMessage="1" sqref="I89:I91" xr:uid="{00000000-0002-0000-0400-000002000000}">
      <formula1>"Nación,Propios"</formula1>
    </dataValidation>
  </dataValidations>
  <pageMargins left="0.25" right="0.25" top="0.75" bottom="0.75" header="0.3" footer="0.3"/>
  <pageSetup paperSize="14" scale="60" orientation="landscape" r:id="rId1"/>
  <headerFooter>
    <oddHeader xml:space="preserve">&amp;L&amp;G&amp;CINSTITUTO NACIONAL DE MEDICINA LEGAL Y CIENCIAS FORENSES
 PERFIL DE FORMULACIÓN DE PROYECTOS DE INVERSIÓN&amp;RCódigo del anexo: DG-E-P-006-F-001
Versión:1   
Página &amp;P de &amp;N  </oddHeader>
  </headerFooter>
  <rowBreaks count="4" manualBreakCount="4">
    <brk id="24" max="16383" man="1"/>
    <brk id="42" max="16383" man="1"/>
    <brk id="93" max="16383" man="1"/>
    <brk id="103"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D4009-E7F6-4E67-B7F4-96116B11B662}">
  <sheetPr>
    <tabColor rgb="FF00B050"/>
  </sheetPr>
  <dimension ref="B1:P64"/>
  <sheetViews>
    <sheetView showGridLines="0" topLeftCell="A38" zoomScale="90" zoomScaleNormal="90" zoomScalePageLayoutView="70" workbookViewId="0">
      <selection activeCell="G8" sqref="G8"/>
    </sheetView>
  </sheetViews>
  <sheetFormatPr baseColWidth="10" defaultColWidth="11.44140625" defaultRowHeight="14.4" x14ac:dyDescent="0.3"/>
  <cols>
    <col min="1" max="1" width="6" customWidth="1"/>
    <col min="2" max="2" width="26" bestFit="1" customWidth="1"/>
    <col min="3" max="4" width="18.44140625" customWidth="1"/>
    <col min="5" max="8" width="12.6640625" customWidth="1"/>
    <col min="9" max="9" width="12.33203125" customWidth="1"/>
    <col min="10" max="10" width="25.88671875" bestFit="1" customWidth="1"/>
    <col min="11" max="11" width="18" customWidth="1"/>
    <col min="12" max="15" width="12.6640625" customWidth="1"/>
    <col min="16" max="18" width="18" customWidth="1"/>
  </cols>
  <sheetData>
    <row r="1" spans="2:16" ht="29.25" customHeight="1" thickBot="1" x14ac:dyDescent="0.35"/>
    <row r="2" spans="2:16" x14ac:dyDescent="0.3">
      <c r="B2" s="303" t="str">
        <f>+'Crear Nombre Proyecto'!C8</f>
        <v>Fortalecimiento Institucional para la Investigación, Formación y Gestión del Conocimiento Forense a Nivel Nacional</v>
      </c>
      <c r="C2" s="304"/>
      <c r="D2" s="304"/>
      <c r="E2" s="304"/>
      <c r="F2" s="304"/>
      <c r="G2" s="304"/>
      <c r="H2" s="304"/>
      <c r="I2" s="304"/>
      <c r="J2" s="304"/>
      <c r="K2" s="304"/>
      <c r="L2" s="304"/>
      <c r="M2" s="304"/>
      <c r="N2" s="304"/>
      <c r="O2" s="304"/>
      <c r="P2" s="305"/>
    </row>
    <row r="3" spans="2:16" ht="15" thickBot="1" x14ac:dyDescent="0.35">
      <c r="B3" s="306"/>
      <c r="C3" s="307"/>
      <c r="D3" s="307"/>
      <c r="E3" s="307"/>
      <c r="F3" s="307"/>
      <c r="G3" s="307"/>
      <c r="H3" s="307"/>
      <c r="I3" s="307"/>
      <c r="J3" s="307"/>
      <c r="K3" s="307"/>
      <c r="L3" s="307"/>
      <c r="M3" s="307"/>
      <c r="N3" s="307"/>
      <c r="O3" s="307"/>
      <c r="P3" s="308"/>
    </row>
    <row r="5" spans="2:16" ht="15" thickBot="1" x14ac:dyDescent="0.35"/>
    <row r="6" spans="2:16" ht="15" thickBot="1" x14ac:dyDescent="0.35">
      <c r="B6" s="238" t="s">
        <v>567</v>
      </c>
      <c r="C6" s="239"/>
      <c r="D6" s="239"/>
      <c r="E6" s="239"/>
      <c r="F6" s="239"/>
      <c r="G6" s="239"/>
      <c r="H6" s="239"/>
      <c r="I6" s="239"/>
      <c r="J6" s="239"/>
      <c r="K6" s="239"/>
      <c r="L6" s="239"/>
      <c r="M6" s="239"/>
      <c r="N6" s="239"/>
      <c r="O6" s="239"/>
      <c r="P6" s="240"/>
    </row>
    <row r="7" spans="2:16" ht="15" thickBot="1" x14ac:dyDescent="0.35"/>
    <row r="8" spans="2:16" ht="15" thickBot="1" x14ac:dyDescent="0.35">
      <c r="B8" s="400" t="s">
        <v>568</v>
      </c>
      <c r="C8" s="400"/>
      <c r="D8" s="141" t="s">
        <v>569</v>
      </c>
    </row>
    <row r="10" spans="2:16" ht="15" thickBot="1" x14ac:dyDescent="0.35">
      <c r="B10" s="21" t="s">
        <v>496</v>
      </c>
      <c r="C10" s="21"/>
    </row>
    <row r="11" spans="2:16" ht="24" customHeight="1" thickBot="1" x14ac:dyDescent="0.35">
      <c r="B11" s="287"/>
      <c r="C11" s="288"/>
      <c r="D11" s="288"/>
      <c r="E11" s="288"/>
      <c r="F11" s="288"/>
      <c r="G11" s="288"/>
      <c r="H11" s="288"/>
      <c r="I11" s="288"/>
      <c r="J11" s="288"/>
      <c r="K11" s="288"/>
      <c r="L11" s="288"/>
      <c r="M11" s="288"/>
      <c r="N11" s="288"/>
      <c r="O11" s="288"/>
      <c r="P11" s="289"/>
    </row>
    <row r="13" spans="2:16" ht="19.5" customHeight="1" thickBot="1" x14ac:dyDescent="0.35"/>
    <row r="14" spans="2:16" ht="15" thickBot="1" x14ac:dyDescent="0.35">
      <c r="B14" s="143" t="s">
        <v>501</v>
      </c>
      <c r="C14" s="401"/>
      <c r="D14" s="402"/>
      <c r="E14" s="402"/>
      <c r="F14" s="402"/>
      <c r="G14" s="402"/>
      <c r="H14" s="403"/>
      <c r="J14" s="143" t="s">
        <v>502</v>
      </c>
      <c r="K14" s="406">
        <f>+Preparación!D528</f>
        <v>0</v>
      </c>
      <c r="L14" s="407"/>
      <c r="M14" s="407"/>
      <c r="N14" s="407"/>
      <c r="O14" s="407"/>
      <c r="P14" s="408"/>
    </row>
    <row r="15" spans="2:16" ht="15" thickBot="1" x14ac:dyDescent="0.35">
      <c r="B15" s="144" t="s">
        <v>503</v>
      </c>
      <c r="C15" s="392"/>
      <c r="D15" s="393"/>
      <c r="E15" s="37" t="s">
        <v>497</v>
      </c>
      <c r="F15" s="37" t="s">
        <v>498</v>
      </c>
      <c r="G15" s="37" t="s">
        <v>499</v>
      </c>
      <c r="H15" s="38" t="s">
        <v>500</v>
      </c>
      <c r="J15" s="144" t="s">
        <v>503</v>
      </c>
      <c r="K15" s="392"/>
      <c r="L15" s="393"/>
      <c r="M15" s="37" t="s">
        <v>497</v>
      </c>
      <c r="N15" s="37" t="s">
        <v>498</v>
      </c>
      <c r="O15" s="37" t="s">
        <v>499</v>
      </c>
      <c r="P15" s="38" t="s">
        <v>500</v>
      </c>
    </row>
    <row r="16" spans="2:16" ht="35.25" customHeight="1" thickBot="1" x14ac:dyDescent="0.35">
      <c r="B16" s="409" t="s">
        <v>208</v>
      </c>
      <c r="C16" s="396"/>
      <c r="D16" s="397"/>
      <c r="E16" s="110"/>
      <c r="F16" s="111"/>
      <c r="G16" s="111"/>
      <c r="H16" s="112"/>
      <c r="J16" s="409" t="s">
        <v>208</v>
      </c>
      <c r="K16" s="396"/>
      <c r="L16" s="397"/>
      <c r="M16" s="101"/>
      <c r="N16" s="102"/>
      <c r="O16" s="102"/>
      <c r="P16" s="103"/>
    </row>
    <row r="17" spans="2:16" ht="15" thickBot="1" x14ac:dyDescent="0.35">
      <c r="B17" s="410"/>
      <c r="C17" s="121" t="s">
        <v>188</v>
      </c>
      <c r="D17" s="122" t="s">
        <v>189</v>
      </c>
      <c r="E17" s="123"/>
      <c r="F17" s="124"/>
      <c r="G17" s="124"/>
      <c r="H17" s="125"/>
      <c r="J17" s="410"/>
      <c r="K17" s="121" t="s">
        <v>188</v>
      </c>
      <c r="L17" s="122" t="s">
        <v>189</v>
      </c>
      <c r="M17" s="123"/>
      <c r="N17" s="124"/>
      <c r="O17" s="124"/>
      <c r="P17" s="125"/>
    </row>
    <row r="18" spans="2:16" ht="15" thickBot="1" x14ac:dyDescent="0.35">
      <c r="B18" s="410"/>
      <c r="C18" s="129"/>
      <c r="D18" s="130"/>
      <c r="E18" s="113"/>
      <c r="F18" s="111"/>
      <c r="G18" s="111"/>
      <c r="H18" s="112"/>
      <c r="J18" s="410"/>
      <c r="K18" s="129"/>
      <c r="L18" s="130"/>
      <c r="M18" s="113"/>
      <c r="N18" s="111"/>
      <c r="O18" s="111"/>
      <c r="P18" s="112"/>
    </row>
    <row r="19" spans="2:16" ht="15" thickBot="1" x14ac:dyDescent="0.35">
      <c r="B19" s="410"/>
      <c r="C19" s="131"/>
      <c r="D19" s="132"/>
      <c r="E19" s="133"/>
      <c r="F19" s="134"/>
      <c r="G19" s="134"/>
      <c r="H19" s="135"/>
      <c r="J19" s="410"/>
      <c r="K19" s="131"/>
      <c r="L19" s="132"/>
      <c r="M19" s="133"/>
      <c r="N19" s="134"/>
      <c r="O19" s="134"/>
      <c r="P19" s="135"/>
    </row>
    <row r="20" spans="2:16" ht="15" thickBot="1" x14ac:dyDescent="0.35">
      <c r="B20" s="410"/>
      <c r="C20" s="129"/>
      <c r="D20" s="130"/>
      <c r="E20" s="113"/>
      <c r="F20" s="111"/>
      <c r="G20" s="111"/>
      <c r="H20" s="112"/>
      <c r="J20" s="410"/>
      <c r="K20" s="129"/>
      <c r="L20" s="130"/>
      <c r="M20" s="113"/>
      <c r="N20" s="111"/>
      <c r="O20" s="111"/>
      <c r="P20" s="112"/>
    </row>
    <row r="21" spans="2:16" ht="15" thickBot="1" x14ac:dyDescent="0.35">
      <c r="B21" s="410"/>
      <c r="C21" s="131"/>
      <c r="D21" s="132"/>
      <c r="E21" s="133"/>
      <c r="F21" s="134"/>
      <c r="G21" s="134"/>
      <c r="H21" s="135"/>
      <c r="J21" s="410"/>
      <c r="K21" s="131"/>
      <c r="L21" s="132"/>
      <c r="M21" s="133"/>
      <c r="N21" s="134"/>
      <c r="O21" s="134"/>
      <c r="P21" s="135"/>
    </row>
    <row r="22" spans="2:16" ht="15" thickBot="1" x14ac:dyDescent="0.35">
      <c r="B22" s="410"/>
      <c r="C22" s="129"/>
      <c r="D22" s="130"/>
      <c r="E22" s="113"/>
      <c r="F22" s="111"/>
      <c r="G22" s="111"/>
      <c r="H22" s="112"/>
      <c r="J22" s="410"/>
      <c r="K22" s="129"/>
      <c r="L22" s="130"/>
      <c r="M22" s="113"/>
      <c r="N22" s="111"/>
      <c r="O22" s="111"/>
      <c r="P22" s="112"/>
    </row>
    <row r="23" spans="2:16" ht="15" thickBot="1" x14ac:dyDescent="0.35">
      <c r="B23" s="410"/>
      <c r="C23" s="131"/>
      <c r="D23" s="132"/>
      <c r="E23" s="133"/>
      <c r="F23" s="134"/>
      <c r="G23" s="134"/>
      <c r="H23" s="135"/>
      <c r="J23" s="410"/>
      <c r="K23" s="131"/>
      <c r="L23" s="132"/>
      <c r="M23" s="133"/>
      <c r="N23" s="134"/>
      <c r="O23" s="134"/>
      <c r="P23" s="135"/>
    </row>
    <row r="24" spans="2:16" ht="15" thickBot="1" x14ac:dyDescent="0.35">
      <c r="B24" s="410"/>
      <c r="C24" s="129"/>
      <c r="D24" s="130"/>
      <c r="E24" s="113"/>
      <c r="F24" s="111"/>
      <c r="G24" s="111"/>
      <c r="H24" s="112"/>
      <c r="J24" s="410"/>
      <c r="K24" s="129"/>
      <c r="L24" s="130"/>
      <c r="M24" s="113"/>
      <c r="N24" s="111"/>
      <c r="O24" s="111"/>
      <c r="P24" s="112"/>
    </row>
    <row r="25" spans="2:16" ht="15" thickBot="1" x14ac:dyDescent="0.35">
      <c r="B25" s="411"/>
      <c r="C25" s="136"/>
      <c r="D25" s="137"/>
      <c r="E25" s="126"/>
      <c r="F25" s="127"/>
      <c r="G25" s="127"/>
      <c r="H25" s="128"/>
      <c r="J25" s="411"/>
      <c r="K25" s="136"/>
      <c r="L25" s="137"/>
      <c r="M25" s="126"/>
      <c r="N25" s="127"/>
      <c r="O25" s="127"/>
      <c r="P25" s="128"/>
    </row>
    <row r="26" spans="2:16" ht="35.25" customHeight="1" thickBot="1" x14ac:dyDescent="0.35">
      <c r="B26" s="409" t="s">
        <v>506</v>
      </c>
      <c r="C26" s="404"/>
      <c r="D26" s="405"/>
      <c r="E26" s="114"/>
      <c r="F26" s="115"/>
      <c r="G26" s="115"/>
      <c r="H26" s="116"/>
      <c r="J26" s="409" t="s">
        <v>506</v>
      </c>
      <c r="K26" s="398"/>
      <c r="L26" s="399"/>
      <c r="M26" s="114"/>
      <c r="N26" s="115"/>
      <c r="O26" s="115"/>
      <c r="P26" s="116"/>
    </row>
    <row r="27" spans="2:16" ht="15" thickBot="1" x14ac:dyDescent="0.35">
      <c r="B27" s="410"/>
      <c r="C27" s="121" t="s">
        <v>188</v>
      </c>
      <c r="D27" s="122" t="s">
        <v>189</v>
      </c>
      <c r="E27" s="123"/>
      <c r="F27" s="124"/>
      <c r="G27" s="124"/>
      <c r="H27" s="125"/>
      <c r="J27" s="410"/>
      <c r="K27" s="121" t="s">
        <v>188</v>
      </c>
      <c r="L27" s="122" t="s">
        <v>189</v>
      </c>
      <c r="M27" s="123"/>
      <c r="N27" s="124"/>
      <c r="O27" s="124"/>
      <c r="P27" s="125"/>
    </row>
    <row r="28" spans="2:16" ht="15" thickBot="1" x14ac:dyDescent="0.35">
      <c r="B28" s="410"/>
      <c r="C28" s="129"/>
      <c r="D28" s="130"/>
      <c r="E28" s="113"/>
      <c r="F28" s="111"/>
      <c r="G28" s="111"/>
      <c r="H28" s="112"/>
      <c r="J28" s="410"/>
      <c r="K28" s="129"/>
      <c r="L28" s="130"/>
      <c r="M28" s="113"/>
      <c r="N28" s="111"/>
      <c r="O28" s="111"/>
      <c r="P28" s="112"/>
    </row>
    <row r="29" spans="2:16" ht="15" thickBot="1" x14ac:dyDescent="0.35">
      <c r="B29" s="410"/>
      <c r="C29" s="131"/>
      <c r="D29" s="132"/>
      <c r="E29" s="133"/>
      <c r="F29" s="134"/>
      <c r="G29" s="134"/>
      <c r="H29" s="135"/>
      <c r="J29" s="410"/>
      <c r="K29" s="131"/>
      <c r="L29" s="132"/>
      <c r="M29" s="133"/>
      <c r="N29" s="134"/>
      <c r="O29" s="134"/>
      <c r="P29" s="135"/>
    </row>
    <row r="30" spans="2:16" ht="15" thickBot="1" x14ac:dyDescent="0.35">
      <c r="B30" s="410"/>
      <c r="C30" s="129"/>
      <c r="D30" s="130"/>
      <c r="E30" s="113"/>
      <c r="F30" s="111"/>
      <c r="G30" s="111"/>
      <c r="H30" s="112"/>
      <c r="J30" s="410"/>
      <c r="K30" s="129"/>
      <c r="L30" s="130"/>
      <c r="M30" s="113"/>
      <c r="N30" s="111"/>
      <c r="O30" s="111"/>
      <c r="P30" s="112"/>
    </row>
    <row r="31" spans="2:16" ht="15" thickBot="1" x14ac:dyDescent="0.35">
      <c r="B31" s="410"/>
      <c r="C31" s="131"/>
      <c r="D31" s="132"/>
      <c r="E31" s="133"/>
      <c r="F31" s="134"/>
      <c r="G31" s="134"/>
      <c r="H31" s="135"/>
      <c r="J31" s="410"/>
      <c r="K31" s="131"/>
      <c r="L31" s="132"/>
      <c r="M31" s="133"/>
      <c r="N31" s="134"/>
      <c r="O31" s="134"/>
      <c r="P31" s="135"/>
    </row>
    <row r="32" spans="2:16" ht="15" thickBot="1" x14ac:dyDescent="0.35">
      <c r="B32" s="410"/>
      <c r="C32" s="129"/>
      <c r="D32" s="130"/>
      <c r="E32" s="113"/>
      <c r="F32" s="111"/>
      <c r="G32" s="111"/>
      <c r="H32" s="112"/>
      <c r="J32" s="410"/>
      <c r="K32" s="129"/>
      <c r="L32" s="130"/>
      <c r="M32" s="113"/>
      <c r="N32" s="111"/>
      <c r="O32" s="111"/>
      <c r="P32" s="112"/>
    </row>
    <row r="33" spans="2:16" ht="15" thickBot="1" x14ac:dyDescent="0.35">
      <c r="B33" s="410"/>
      <c r="C33" s="131"/>
      <c r="D33" s="132"/>
      <c r="E33" s="133"/>
      <c r="F33" s="134"/>
      <c r="G33" s="134"/>
      <c r="H33" s="135"/>
      <c r="J33" s="410"/>
      <c r="K33" s="131"/>
      <c r="L33" s="132"/>
      <c r="M33" s="133"/>
      <c r="N33" s="134"/>
      <c r="O33" s="134"/>
      <c r="P33" s="135"/>
    </row>
    <row r="34" spans="2:16" ht="15" thickBot="1" x14ac:dyDescent="0.35">
      <c r="B34" s="410"/>
      <c r="C34" s="129"/>
      <c r="D34" s="130"/>
      <c r="E34" s="113"/>
      <c r="F34" s="111"/>
      <c r="G34" s="111"/>
      <c r="H34" s="112"/>
      <c r="J34" s="410"/>
      <c r="K34" s="129"/>
      <c r="L34" s="130"/>
      <c r="M34" s="113"/>
      <c r="N34" s="111"/>
      <c r="O34" s="111"/>
      <c r="P34" s="112"/>
    </row>
    <row r="35" spans="2:16" ht="15" thickBot="1" x14ac:dyDescent="0.35">
      <c r="B35" s="411"/>
      <c r="C35" s="136"/>
      <c r="D35" s="137"/>
      <c r="E35" s="126"/>
      <c r="F35" s="127"/>
      <c r="G35" s="127"/>
      <c r="H35" s="128"/>
      <c r="J35" s="411"/>
      <c r="K35" s="136"/>
      <c r="L35" s="137"/>
      <c r="M35" s="126"/>
      <c r="N35" s="127"/>
      <c r="O35" s="127"/>
      <c r="P35" s="128"/>
    </row>
    <row r="36" spans="2:16" x14ac:dyDescent="0.3">
      <c r="B36" s="22"/>
      <c r="C36" s="117"/>
      <c r="D36" s="117"/>
      <c r="E36" s="118"/>
      <c r="F36" s="119"/>
      <c r="G36" s="119"/>
      <c r="H36" s="119"/>
      <c r="J36" s="22"/>
      <c r="K36" s="120"/>
    </row>
    <row r="39" spans="2:16" ht="15" thickBot="1" x14ac:dyDescent="0.35">
      <c r="B39" s="21" t="s">
        <v>515</v>
      </c>
      <c r="C39" s="21"/>
    </row>
    <row r="40" spans="2:16" ht="24" customHeight="1" thickBot="1" x14ac:dyDescent="0.35">
      <c r="B40" s="287"/>
      <c r="C40" s="288"/>
      <c r="D40" s="288"/>
      <c r="E40" s="288"/>
      <c r="F40" s="288"/>
      <c r="G40" s="288"/>
      <c r="H40" s="288"/>
      <c r="I40" s="288"/>
      <c r="J40" s="288"/>
      <c r="K40" s="288"/>
      <c r="L40" s="288"/>
      <c r="M40" s="288"/>
      <c r="N40" s="288"/>
      <c r="O40" s="288"/>
      <c r="P40" s="289"/>
    </row>
    <row r="41" spans="2:16" ht="15" thickBot="1" x14ac:dyDescent="0.35"/>
    <row r="42" spans="2:16" ht="15" thickBot="1" x14ac:dyDescent="0.35">
      <c r="B42" s="143" t="s">
        <v>501</v>
      </c>
      <c r="C42" s="358"/>
      <c r="D42" s="359"/>
      <c r="E42" s="359"/>
      <c r="F42" s="359"/>
      <c r="G42" s="359"/>
      <c r="H42" s="360"/>
      <c r="J42" s="143" t="s">
        <v>502</v>
      </c>
      <c r="K42" s="394"/>
      <c r="L42" s="395"/>
      <c r="M42" s="395"/>
      <c r="N42" s="395"/>
      <c r="O42" s="395"/>
      <c r="P42" s="395"/>
    </row>
    <row r="43" spans="2:16" ht="15" thickBot="1" x14ac:dyDescent="0.35">
      <c r="B43" s="144" t="s">
        <v>503</v>
      </c>
      <c r="C43" s="392"/>
      <c r="D43" s="393"/>
      <c r="E43" s="37" t="s">
        <v>497</v>
      </c>
      <c r="F43" s="37" t="s">
        <v>498</v>
      </c>
      <c r="G43" s="37" t="s">
        <v>499</v>
      </c>
      <c r="H43" s="38" t="s">
        <v>500</v>
      </c>
      <c r="J43" s="144" t="s">
        <v>503</v>
      </c>
      <c r="K43" s="392"/>
      <c r="L43" s="393"/>
      <c r="M43" s="37" t="s">
        <v>497</v>
      </c>
      <c r="N43" s="37" t="s">
        <v>498</v>
      </c>
      <c r="O43" s="37" t="s">
        <v>499</v>
      </c>
      <c r="P43" s="38" t="s">
        <v>500</v>
      </c>
    </row>
    <row r="44" spans="2:16" ht="35.25" customHeight="1" thickBot="1" x14ac:dyDescent="0.35">
      <c r="B44" s="409" t="s">
        <v>208</v>
      </c>
      <c r="C44" s="412"/>
      <c r="D44" s="413"/>
      <c r="E44" s="101"/>
      <c r="F44" s="102"/>
      <c r="G44" s="102"/>
      <c r="H44" s="103"/>
      <c r="J44" s="409" t="s">
        <v>208</v>
      </c>
      <c r="K44" s="412"/>
      <c r="L44" s="414"/>
      <c r="M44" s="101"/>
      <c r="N44" s="102"/>
      <c r="O44" s="102"/>
      <c r="P44" s="103"/>
    </row>
    <row r="45" spans="2:16" ht="15" thickBot="1" x14ac:dyDescent="0.35">
      <c r="B45" s="410"/>
      <c r="C45" s="121" t="s">
        <v>188</v>
      </c>
      <c r="D45" s="122" t="s">
        <v>189</v>
      </c>
      <c r="E45" s="123"/>
      <c r="F45" s="124"/>
      <c r="G45" s="124"/>
      <c r="H45" s="125"/>
      <c r="J45" s="410"/>
      <c r="K45" s="121" t="s">
        <v>188</v>
      </c>
      <c r="L45" s="122" t="s">
        <v>189</v>
      </c>
      <c r="M45" s="123"/>
      <c r="N45" s="124"/>
      <c r="O45" s="124"/>
      <c r="P45" s="125"/>
    </row>
    <row r="46" spans="2:16" ht="15" thickBot="1" x14ac:dyDescent="0.35">
      <c r="B46" s="410"/>
      <c r="C46" s="129"/>
      <c r="D46" s="130"/>
      <c r="E46" s="113"/>
      <c r="F46" s="111"/>
      <c r="G46" s="111"/>
      <c r="H46" s="112"/>
      <c r="J46" s="410"/>
      <c r="K46" s="129"/>
      <c r="L46" s="130"/>
      <c r="M46" s="113"/>
      <c r="N46" s="111"/>
      <c r="O46" s="111"/>
      <c r="P46" s="112"/>
    </row>
    <row r="47" spans="2:16" ht="15" thickBot="1" x14ac:dyDescent="0.35">
      <c r="B47" s="410"/>
      <c r="C47" s="131"/>
      <c r="D47" s="132"/>
      <c r="E47" s="133"/>
      <c r="F47" s="134"/>
      <c r="G47" s="134"/>
      <c r="H47" s="135"/>
      <c r="J47" s="410"/>
      <c r="K47" s="131"/>
      <c r="L47" s="132"/>
      <c r="M47" s="133"/>
      <c r="N47" s="134"/>
      <c r="O47" s="134"/>
      <c r="P47" s="135"/>
    </row>
    <row r="48" spans="2:16" ht="15" thickBot="1" x14ac:dyDescent="0.35">
      <c r="B48" s="410"/>
      <c r="C48" s="129"/>
      <c r="D48" s="130"/>
      <c r="E48" s="113"/>
      <c r="F48" s="111"/>
      <c r="G48" s="111"/>
      <c r="H48" s="112"/>
      <c r="J48" s="410"/>
      <c r="K48" s="129"/>
      <c r="L48" s="130"/>
      <c r="M48" s="113"/>
      <c r="N48" s="111"/>
      <c r="O48" s="111"/>
      <c r="P48" s="112"/>
    </row>
    <row r="49" spans="2:16" ht="15" thickBot="1" x14ac:dyDescent="0.35">
      <c r="B49" s="410"/>
      <c r="C49" s="131"/>
      <c r="D49" s="132"/>
      <c r="E49" s="133"/>
      <c r="F49" s="134"/>
      <c r="G49" s="134"/>
      <c r="H49" s="135"/>
      <c r="J49" s="410"/>
      <c r="K49" s="131"/>
      <c r="L49" s="132"/>
      <c r="M49" s="133"/>
      <c r="N49" s="134"/>
      <c r="O49" s="134"/>
      <c r="P49" s="135"/>
    </row>
    <row r="50" spans="2:16" ht="15" thickBot="1" x14ac:dyDescent="0.35">
      <c r="B50" s="410"/>
      <c r="C50" s="129"/>
      <c r="D50" s="130"/>
      <c r="E50" s="113"/>
      <c r="F50" s="111"/>
      <c r="G50" s="111"/>
      <c r="H50" s="112"/>
      <c r="J50" s="410"/>
      <c r="K50" s="129"/>
      <c r="L50" s="130"/>
      <c r="M50" s="113"/>
      <c r="N50" s="111"/>
      <c r="O50" s="111"/>
      <c r="P50" s="112"/>
    </row>
    <row r="51" spans="2:16" ht="15" thickBot="1" x14ac:dyDescent="0.35">
      <c r="B51" s="410"/>
      <c r="C51" s="131"/>
      <c r="D51" s="132"/>
      <c r="E51" s="133"/>
      <c r="F51" s="134"/>
      <c r="G51" s="134"/>
      <c r="H51" s="135"/>
      <c r="J51" s="410"/>
      <c r="K51" s="131"/>
      <c r="L51" s="132"/>
      <c r="M51" s="133"/>
      <c r="N51" s="134"/>
      <c r="O51" s="134"/>
      <c r="P51" s="135"/>
    </row>
    <row r="52" spans="2:16" ht="15" thickBot="1" x14ac:dyDescent="0.35">
      <c r="B52" s="410"/>
      <c r="C52" s="129"/>
      <c r="D52" s="130"/>
      <c r="E52" s="113"/>
      <c r="F52" s="111"/>
      <c r="G52" s="111"/>
      <c r="H52" s="112"/>
      <c r="J52" s="410"/>
      <c r="K52" s="129"/>
      <c r="L52" s="130"/>
      <c r="M52" s="113"/>
      <c r="N52" s="111"/>
      <c r="O52" s="111"/>
      <c r="P52" s="112"/>
    </row>
    <row r="53" spans="2:16" ht="15" thickBot="1" x14ac:dyDescent="0.35">
      <c r="B53" s="411"/>
      <c r="C53" s="136"/>
      <c r="D53" s="137"/>
      <c r="E53" s="126"/>
      <c r="F53" s="127"/>
      <c r="G53" s="127"/>
      <c r="H53" s="128"/>
      <c r="J53" s="411"/>
      <c r="K53" s="136"/>
      <c r="L53" s="137"/>
      <c r="M53" s="126"/>
      <c r="N53" s="127"/>
      <c r="O53" s="127"/>
      <c r="P53" s="128"/>
    </row>
    <row r="54" spans="2:16" ht="35.25" customHeight="1" thickBot="1" x14ac:dyDescent="0.35">
      <c r="B54" s="409" t="s">
        <v>506</v>
      </c>
      <c r="C54" s="404"/>
      <c r="D54" s="405"/>
      <c r="E54" s="114"/>
      <c r="F54" s="115"/>
      <c r="G54" s="115"/>
      <c r="H54" s="116"/>
      <c r="J54" s="409" t="s">
        <v>506</v>
      </c>
      <c r="K54" s="398"/>
      <c r="L54" s="399"/>
      <c r="M54" s="114"/>
      <c r="N54" s="115"/>
      <c r="O54" s="115"/>
      <c r="P54" s="116"/>
    </row>
    <row r="55" spans="2:16" ht="15" thickBot="1" x14ac:dyDescent="0.35">
      <c r="B55" s="410"/>
      <c r="C55" s="121" t="s">
        <v>188</v>
      </c>
      <c r="D55" s="122" t="s">
        <v>189</v>
      </c>
      <c r="E55" s="123"/>
      <c r="F55" s="124"/>
      <c r="G55" s="124"/>
      <c r="H55" s="125"/>
      <c r="J55" s="410"/>
      <c r="K55" s="121" t="s">
        <v>188</v>
      </c>
      <c r="L55" s="122" t="s">
        <v>189</v>
      </c>
      <c r="M55" s="123"/>
      <c r="N55" s="124"/>
      <c r="O55" s="124"/>
      <c r="P55" s="125"/>
    </row>
    <row r="56" spans="2:16" ht="15" thickBot="1" x14ac:dyDescent="0.35">
      <c r="B56" s="410"/>
      <c r="C56" s="129"/>
      <c r="D56" s="130"/>
      <c r="E56" s="113"/>
      <c r="F56" s="111"/>
      <c r="G56" s="111"/>
      <c r="H56" s="112"/>
      <c r="J56" s="410"/>
      <c r="K56" s="129"/>
      <c r="L56" s="130"/>
      <c r="M56" s="113"/>
      <c r="N56" s="111"/>
      <c r="O56" s="111"/>
      <c r="P56" s="112"/>
    </row>
    <row r="57" spans="2:16" ht="15" thickBot="1" x14ac:dyDescent="0.35">
      <c r="B57" s="410"/>
      <c r="C57" s="131"/>
      <c r="D57" s="132"/>
      <c r="E57" s="133"/>
      <c r="F57" s="134"/>
      <c r="G57" s="134"/>
      <c r="H57" s="135"/>
      <c r="J57" s="410"/>
      <c r="K57" s="131"/>
      <c r="L57" s="132"/>
      <c r="M57" s="133"/>
      <c r="N57" s="134"/>
      <c r="O57" s="134"/>
      <c r="P57" s="135"/>
    </row>
    <row r="58" spans="2:16" ht="15" thickBot="1" x14ac:dyDescent="0.35">
      <c r="B58" s="410"/>
      <c r="C58" s="129"/>
      <c r="D58" s="130"/>
      <c r="E58" s="113"/>
      <c r="F58" s="111"/>
      <c r="G58" s="111"/>
      <c r="H58" s="112"/>
      <c r="J58" s="410"/>
      <c r="K58" s="129"/>
      <c r="L58" s="130"/>
      <c r="M58" s="113"/>
      <c r="N58" s="111"/>
      <c r="O58" s="111"/>
      <c r="P58" s="112"/>
    </row>
    <row r="59" spans="2:16" ht="15" thickBot="1" x14ac:dyDescent="0.35">
      <c r="B59" s="410"/>
      <c r="C59" s="131"/>
      <c r="D59" s="132"/>
      <c r="E59" s="133"/>
      <c r="F59" s="134"/>
      <c r="G59" s="134"/>
      <c r="H59" s="135"/>
      <c r="J59" s="410"/>
      <c r="K59" s="131"/>
      <c r="L59" s="132"/>
      <c r="M59" s="133"/>
      <c r="N59" s="134"/>
      <c r="O59" s="134"/>
      <c r="P59" s="135"/>
    </row>
    <row r="60" spans="2:16" ht="15" thickBot="1" x14ac:dyDescent="0.35">
      <c r="B60" s="410"/>
      <c r="C60" s="129"/>
      <c r="D60" s="130"/>
      <c r="E60" s="113"/>
      <c r="F60" s="111"/>
      <c r="G60" s="111"/>
      <c r="H60" s="112"/>
      <c r="J60" s="410"/>
      <c r="K60" s="129"/>
      <c r="L60" s="130"/>
      <c r="M60" s="113"/>
      <c r="N60" s="111"/>
      <c r="O60" s="111"/>
      <c r="P60" s="112"/>
    </row>
    <row r="61" spans="2:16" ht="15" thickBot="1" x14ac:dyDescent="0.35">
      <c r="B61" s="410"/>
      <c r="C61" s="131"/>
      <c r="D61" s="132"/>
      <c r="E61" s="133"/>
      <c r="F61" s="134"/>
      <c r="G61" s="134"/>
      <c r="H61" s="135"/>
      <c r="J61" s="410"/>
      <c r="K61" s="131"/>
      <c r="L61" s="132"/>
      <c r="M61" s="133"/>
      <c r="N61" s="134"/>
      <c r="O61" s="134"/>
      <c r="P61" s="135"/>
    </row>
    <row r="62" spans="2:16" ht="15" thickBot="1" x14ac:dyDescent="0.35">
      <c r="B62" s="410"/>
      <c r="C62" s="129"/>
      <c r="D62" s="130"/>
      <c r="E62" s="113"/>
      <c r="F62" s="111"/>
      <c r="G62" s="111"/>
      <c r="H62" s="112"/>
      <c r="J62" s="410"/>
      <c r="K62" s="129"/>
      <c r="L62" s="130"/>
      <c r="M62" s="113"/>
      <c r="N62" s="111"/>
      <c r="O62" s="111"/>
      <c r="P62" s="112"/>
    </row>
    <row r="63" spans="2:16" ht="15" thickBot="1" x14ac:dyDescent="0.35">
      <c r="B63" s="411"/>
      <c r="C63" s="136"/>
      <c r="D63" s="137"/>
      <c r="E63" s="126"/>
      <c r="F63" s="127"/>
      <c r="G63" s="127"/>
      <c r="H63" s="128"/>
      <c r="J63" s="411"/>
      <c r="K63" s="136"/>
      <c r="L63" s="137"/>
      <c r="M63" s="126"/>
      <c r="N63" s="127"/>
      <c r="O63" s="127"/>
      <c r="P63" s="128"/>
    </row>
    <row r="64" spans="2:16" x14ac:dyDescent="0.3">
      <c r="B64" s="22"/>
      <c r="C64" s="22"/>
      <c r="D64" s="138"/>
      <c r="E64" s="139"/>
      <c r="F64" s="140"/>
      <c r="G64" s="140"/>
      <c r="H64" s="140"/>
      <c r="J64" s="22"/>
      <c r="K64" s="22"/>
      <c r="L64" s="138"/>
      <c r="M64" s="139"/>
      <c r="N64" s="140"/>
      <c r="O64" s="140"/>
      <c r="P64" s="140"/>
    </row>
  </sheetData>
  <sheetProtection insertColumns="0" insertRows="0" deleteColumns="0" deleteRows="0"/>
  <mergeCells count="29">
    <mergeCell ref="C44:D44"/>
    <mergeCell ref="K44:L44"/>
    <mergeCell ref="C54:D54"/>
    <mergeCell ref="K54:L54"/>
    <mergeCell ref="B44:B53"/>
    <mergeCell ref="J44:J53"/>
    <mergeCell ref="B54:B63"/>
    <mergeCell ref="J54:J63"/>
    <mergeCell ref="K15:L15"/>
    <mergeCell ref="K16:L16"/>
    <mergeCell ref="K26:L26"/>
    <mergeCell ref="B2:P3"/>
    <mergeCell ref="B6:P6"/>
    <mergeCell ref="B11:P11"/>
    <mergeCell ref="B8:C8"/>
    <mergeCell ref="C14:H14"/>
    <mergeCell ref="C15:D15"/>
    <mergeCell ref="C16:D16"/>
    <mergeCell ref="C26:D26"/>
    <mergeCell ref="K14:P14"/>
    <mergeCell ref="B16:B25"/>
    <mergeCell ref="B26:B35"/>
    <mergeCell ref="J16:J25"/>
    <mergeCell ref="J26:J35"/>
    <mergeCell ref="B40:P40"/>
    <mergeCell ref="C42:H42"/>
    <mergeCell ref="C43:D43"/>
    <mergeCell ref="K43:L43"/>
    <mergeCell ref="K42:P42"/>
  </mergeCells>
  <dataValidations count="1">
    <dataValidation type="list" allowBlank="1" showInputMessage="1" showErrorMessage="1" sqref="D8" xr:uid="{73B3BB7A-3D5D-446B-82E3-A35B6E437866}">
      <formula1>"SI, NO"</formula1>
    </dataValidation>
  </dataValidations>
  <pageMargins left="0.25" right="0.25" top="0.75" bottom="0.75" header="0.3" footer="0.3"/>
  <pageSetup paperSize="14" scale="68" orientation="landscape" r:id="rId1"/>
  <headerFooter>
    <oddHeader xml:space="preserve">&amp;L&amp;G&amp;CINSTITUTO NACIONAL DE MEDICINA LEGAL Y CIENCIAS FORENSES
 PERFIL DE FORMULACIÓN DE PROYECTOS DE INVERSIÓN&amp;RCódigo del anexo: DG-E-P-006-F-001
Versión:1   
Página &amp;P de &amp;N  </oddHeader>
  </headerFooter>
  <rowBreaks count="2" manualBreakCount="2">
    <brk id="46" max="16383" man="1"/>
    <brk id="60"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D8870-B4F3-431E-9DA1-D2155D516C41}">
  <sheetPr>
    <tabColor rgb="FF00B050"/>
  </sheetPr>
  <dimension ref="B1:Q68"/>
  <sheetViews>
    <sheetView showGridLines="0" topLeftCell="A14" zoomScale="70" zoomScaleNormal="70" zoomScalePageLayoutView="70" workbookViewId="0">
      <selection activeCell="S27" sqref="S27"/>
    </sheetView>
  </sheetViews>
  <sheetFormatPr baseColWidth="10" defaultColWidth="11.44140625" defaultRowHeight="14.4" x14ac:dyDescent="0.3"/>
  <cols>
    <col min="1" max="1" width="6" customWidth="1"/>
    <col min="2" max="2" width="26" bestFit="1" customWidth="1"/>
    <col min="3" max="4" width="18.44140625" customWidth="1"/>
    <col min="5" max="7" width="21.5546875" bestFit="1" customWidth="1"/>
    <col min="8" max="8" width="21.109375" bestFit="1" customWidth="1"/>
    <col min="9" max="9" width="12.33203125" customWidth="1"/>
    <col min="10" max="10" width="25.88671875" bestFit="1" customWidth="1"/>
    <col min="11" max="11" width="18" customWidth="1"/>
    <col min="12" max="12" width="12.6640625" customWidth="1"/>
    <col min="13" max="13" width="19.109375" bestFit="1" customWidth="1"/>
    <col min="14" max="14" width="19.5546875" bestFit="1" customWidth="1"/>
    <col min="15" max="15" width="18.6640625" bestFit="1" customWidth="1"/>
    <col min="16" max="17" width="19.109375" bestFit="1" customWidth="1"/>
    <col min="18" max="18" width="18" customWidth="1"/>
  </cols>
  <sheetData>
    <row r="1" spans="2:16" ht="29.25" customHeight="1" thickBot="1" x14ac:dyDescent="0.35"/>
    <row r="2" spans="2:16" x14ac:dyDescent="0.3">
      <c r="B2" s="303" t="str">
        <f>+'Crear Nombre Proyecto'!C8</f>
        <v>Fortalecimiento Institucional para la Investigación, Formación y Gestión del Conocimiento Forense a Nivel Nacional</v>
      </c>
      <c r="C2" s="304"/>
      <c r="D2" s="304"/>
      <c r="E2" s="304"/>
      <c r="F2" s="304"/>
      <c r="G2" s="304"/>
      <c r="H2" s="304"/>
      <c r="I2" s="304"/>
      <c r="J2" s="304"/>
      <c r="K2" s="304"/>
      <c r="L2" s="304"/>
      <c r="M2" s="304"/>
      <c r="N2" s="304"/>
      <c r="O2" s="304"/>
      <c r="P2" s="305"/>
    </row>
    <row r="3" spans="2:16" ht="15" thickBot="1" x14ac:dyDescent="0.35">
      <c r="B3" s="306"/>
      <c r="C3" s="307"/>
      <c r="D3" s="307"/>
      <c r="E3" s="307"/>
      <c r="F3" s="307"/>
      <c r="G3" s="307"/>
      <c r="H3" s="307"/>
      <c r="I3" s="307"/>
      <c r="J3" s="307"/>
      <c r="K3" s="307"/>
      <c r="L3" s="307"/>
      <c r="M3" s="307"/>
      <c r="N3" s="307"/>
      <c r="O3" s="307"/>
      <c r="P3" s="308"/>
    </row>
    <row r="5" spans="2:16" ht="15" thickBot="1" x14ac:dyDescent="0.35"/>
    <row r="6" spans="2:16" ht="15" thickBot="1" x14ac:dyDescent="0.35">
      <c r="B6" s="238" t="s">
        <v>570</v>
      </c>
      <c r="C6" s="239"/>
      <c r="D6" s="239"/>
      <c r="E6" s="239"/>
      <c r="F6" s="239"/>
      <c r="G6" s="239"/>
      <c r="H6" s="239"/>
      <c r="I6" s="239"/>
      <c r="J6" s="239"/>
      <c r="K6" s="239"/>
      <c r="L6" s="239"/>
      <c r="M6" s="239"/>
      <c r="N6" s="239"/>
      <c r="O6" s="239"/>
      <c r="P6" s="240"/>
    </row>
    <row r="7" spans="2:16" ht="15" thickBot="1" x14ac:dyDescent="0.35"/>
    <row r="8" spans="2:16" ht="15" thickBot="1" x14ac:dyDescent="0.35">
      <c r="B8" s="400" t="s">
        <v>571</v>
      </c>
      <c r="C8" s="400"/>
      <c r="D8" s="141" t="s">
        <v>572</v>
      </c>
    </row>
    <row r="10" spans="2:16" ht="15" thickBot="1" x14ac:dyDescent="0.35">
      <c r="B10" s="21" t="s">
        <v>573</v>
      </c>
      <c r="C10" s="21"/>
    </row>
    <row r="11" spans="2:16" ht="15" thickBot="1" x14ac:dyDescent="0.35">
      <c r="B11" s="287" t="s">
        <v>574</v>
      </c>
      <c r="C11" s="288"/>
      <c r="D11" s="288"/>
      <c r="E11" s="288"/>
      <c r="F11" s="288"/>
      <c r="G11" s="288"/>
      <c r="H11" s="288"/>
      <c r="I11" s="288"/>
      <c r="J11" s="288"/>
      <c r="K11" s="288"/>
      <c r="L11" s="288"/>
      <c r="M11" s="288"/>
      <c r="N11" s="288"/>
      <c r="O11" s="288"/>
      <c r="P11" s="289"/>
    </row>
    <row r="12" spans="2:16" x14ac:dyDescent="0.3">
      <c r="B12" s="142"/>
      <c r="C12" s="142"/>
      <c r="D12" s="142"/>
      <c r="E12" s="142"/>
      <c r="F12" s="142"/>
      <c r="G12" s="142"/>
      <c r="H12" s="142"/>
      <c r="I12" s="142"/>
      <c r="J12" s="142"/>
      <c r="K12" s="142"/>
      <c r="L12" s="142"/>
      <c r="M12" s="142"/>
      <c r="N12" s="142"/>
      <c r="O12" s="142"/>
      <c r="P12" s="142"/>
    </row>
    <row r="13" spans="2:16" ht="15" thickBot="1" x14ac:dyDescent="0.35">
      <c r="B13" s="21" t="s">
        <v>575</v>
      </c>
      <c r="C13" s="142"/>
      <c r="D13" s="142"/>
      <c r="E13" s="142"/>
      <c r="F13" s="142"/>
      <c r="G13" s="142"/>
      <c r="H13" s="142"/>
      <c r="I13" s="142"/>
      <c r="J13" s="142"/>
      <c r="K13" s="142"/>
      <c r="L13" s="142"/>
      <c r="M13" s="142"/>
      <c r="N13" s="142"/>
      <c r="O13" s="142"/>
      <c r="P13" s="142"/>
    </row>
    <row r="14" spans="2:16" ht="15" thickBot="1" x14ac:dyDescent="0.35">
      <c r="B14" s="287" t="s">
        <v>576</v>
      </c>
      <c r="C14" s="288"/>
      <c r="D14" s="288"/>
      <c r="E14" s="288"/>
      <c r="F14" s="288"/>
      <c r="G14" s="288"/>
      <c r="H14" s="288"/>
      <c r="I14" s="288"/>
      <c r="J14" s="288"/>
      <c r="K14" s="288"/>
      <c r="L14" s="288"/>
      <c r="M14" s="288"/>
      <c r="N14" s="288"/>
      <c r="O14" s="288"/>
      <c r="P14" s="289"/>
    </row>
    <row r="15" spans="2:16" ht="15" thickBot="1" x14ac:dyDescent="0.35"/>
    <row r="16" spans="2:16" ht="15" thickBot="1" x14ac:dyDescent="0.35">
      <c r="B16" s="143" t="s">
        <v>577</v>
      </c>
      <c r="C16" s="401" t="str">
        <f>+Preparación!C531</f>
        <v>Servicio de educación informal</v>
      </c>
      <c r="D16" s="402"/>
      <c r="E16" s="402"/>
      <c r="F16" s="402"/>
      <c r="G16" s="402"/>
      <c r="H16" s="403"/>
      <c r="J16" s="143" t="s">
        <v>577</v>
      </c>
      <c r="K16" s="406" t="str">
        <f>+Preparación!C537</f>
        <v>Servicio de gestión del conocimiento</v>
      </c>
      <c r="L16" s="407"/>
      <c r="M16" s="407"/>
      <c r="N16" s="407"/>
      <c r="O16" s="407"/>
      <c r="P16" s="408"/>
    </row>
    <row r="17" spans="2:17" ht="15" thickBot="1" x14ac:dyDescent="0.35">
      <c r="B17" s="144" t="s">
        <v>503</v>
      </c>
      <c r="C17" s="392"/>
      <c r="D17" s="393"/>
      <c r="E17" s="37" t="s">
        <v>497</v>
      </c>
      <c r="F17" s="37" t="s">
        <v>498</v>
      </c>
      <c r="G17" s="37" t="s">
        <v>499</v>
      </c>
      <c r="H17" s="38" t="s">
        <v>500</v>
      </c>
      <c r="J17" s="144" t="s">
        <v>503</v>
      </c>
      <c r="K17" s="392"/>
      <c r="L17" s="393"/>
      <c r="M17" s="37" t="s">
        <v>497</v>
      </c>
      <c r="N17" s="37" t="s">
        <v>498</v>
      </c>
      <c r="O17" s="37" t="s">
        <v>499</v>
      </c>
      <c r="P17" s="38" t="s">
        <v>500</v>
      </c>
    </row>
    <row r="18" spans="2:17" ht="36" customHeight="1" thickBot="1" x14ac:dyDescent="0.35">
      <c r="B18" s="409" t="s">
        <v>208</v>
      </c>
      <c r="C18" s="396"/>
      <c r="D18" s="397"/>
      <c r="E18" s="110"/>
      <c r="F18" s="111"/>
      <c r="G18" s="111"/>
      <c r="H18" s="112"/>
      <c r="J18" s="409" t="s">
        <v>208</v>
      </c>
      <c r="K18" s="396"/>
      <c r="L18" s="397"/>
      <c r="M18" s="101"/>
      <c r="N18" s="102"/>
      <c r="O18" s="102"/>
      <c r="P18" s="103"/>
    </row>
    <row r="19" spans="2:17" ht="15" thickBot="1" x14ac:dyDescent="0.35">
      <c r="B19" s="410"/>
      <c r="C19" s="121" t="s">
        <v>188</v>
      </c>
      <c r="D19" s="122" t="s">
        <v>189</v>
      </c>
      <c r="E19" s="123"/>
      <c r="F19" s="124"/>
      <c r="G19" s="124"/>
      <c r="H19" s="125"/>
      <c r="J19" s="410"/>
      <c r="K19" s="121" t="s">
        <v>188</v>
      </c>
      <c r="L19" s="122" t="s">
        <v>189</v>
      </c>
      <c r="M19" s="123"/>
      <c r="N19" s="124"/>
      <c r="O19" s="124"/>
      <c r="P19" s="125"/>
    </row>
    <row r="20" spans="2:17" ht="15" thickBot="1" x14ac:dyDescent="0.35">
      <c r="B20" s="410"/>
      <c r="C20" s="129" t="s">
        <v>17</v>
      </c>
      <c r="D20" s="130"/>
      <c r="E20" s="113">
        <f>+Programación!D40</f>
        <v>5</v>
      </c>
      <c r="F20" s="113">
        <f>+Programación!E40</f>
        <v>5</v>
      </c>
      <c r="G20" s="113">
        <f>+Programación!F40</f>
        <v>5</v>
      </c>
      <c r="H20" s="187">
        <f>+Programación!G40</f>
        <v>5</v>
      </c>
      <c r="J20" s="410"/>
      <c r="K20" s="129" t="s">
        <v>17</v>
      </c>
      <c r="L20" s="130"/>
      <c r="M20" s="113">
        <f>+Programación!D64</f>
        <v>10</v>
      </c>
      <c r="N20" s="113">
        <f>+Programación!E64</f>
        <v>10</v>
      </c>
      <c r="O20" s="113">
        <f>+Programación!F64</f>
        <v>10</v>
      </c>
      <c r="P20" s="187">
        <f>+Programación!G64</f>
        <v>10</v>
      </c>
    </row>
    <row r="21" spans="2:17" ht="15" thickBot="1" x14ac:dyDescent="0.35">
      <c r="B21" s="410"/>
      <c r="C21" s="131"/>
      <c r="D21" s="132"/>
      <c r="E21" s="133"/>
      <c r="F21" s="134"/>
      <c r="G21" s="134"/>
      <c r="H21" s="135"/>
      <c r="J21" s="410"/>
      <c r="K21" s="131"/>
      <c r="L21" s="132"/>
      <c r="M21" s="133"/>
      <c r="N21" s="134"/>
      <c r="O21" s="134"/>
      <c r="P21" s="135"/>
    </row>
    <row r="22" spans="2:17" ht="15" thickBot="1" x14ac:dyDescent="0.35">
      <c r="B22" s="410"/>
      <c r="C22" s="129"/>
      <c r="D22" s="130"/>
      <c r="E22" s="113"/>
      <c r="F22" s="111"/>
      <c r="G22" s="111"/>
      <c r="H22" s="112"/>
      <c r="J22" s="410"/>
      <c r="K22" s="129"/>
      <c r="L22" s="130"/>
      <c r="M22" s="113"/>
      <c r="N22" s="111"/>
      <c r="O22" s="111"/>
      <c r="P22" s="112"/>
    </row>
    <row r="23" spans="2:17" ht="15" thickBot="1" x14ac:dyDescent="0.35">
      <c r="B23" s="410"/>
      <c r="C23" s="131"/>
      <c r="D23" s="132"/>
      <c r="E23" s="133"/>
      <c r="F23" s="134"/>
      <c r="G23" s="134"/>
      <c r="H23" s="135"/>
      <c r="J23" s="410"/>
      <c r="K23" s="131"/>
      <c r="L23" s="132"/>
      <c r="M23" s="133"/>
      <c r="N23" s="134"/>
      <c r="O23" s="134"/>
      <c r="P23" s="135"/>
    </row>
    <row r="24" spans="2:17" ht="15" thickBot="1" x14ac:dyDescent="0.35">
      <c r="B24" s="410"/>
      <c r="C24" s="129"/>
      <c r="D24" s="130"/>
      <c r="E24" s="113"/>
      <c r="F24" s="111"/>
      <c r="G24" s="111"/>
      <c r="H24" s="112"/>
      <c r="J24" s="410"/>
      <c r="K24" s="129"/>
      <c r="L24" s="130"/>
      <c r="M24" s="113"/>
      <c r="N24" s="111"/>
      <c r="O24" s="111"/>
      <c r="P24" s="112"/>
    </row>
    <row r="25" spans="2:17" ht="15" thickBot="1" x14ac:dyDescent="0.35">
      <c r="B25" s="410"/>
      <c r="C25" s="131"/>
      <c r="D25" s="132"/>
      <c r="E25" s="133"/>
      <c r="F25" s="134"/>
      <c r="G25" s="134"/>
      <c r="H25" s="135"/>
      <c r="J25" s="410"/>
      <c r="K25" s="131"/>
      <c r="L25" s="132"/>
      <c r="M25" s="133"/>
      <c r="N25" s="134"/>
      <c r="O25" s="134"/>
      <c r="P25" s="135"/>
    </row>
    <row r="26" spans="2:17" ht="15" thickBot="1" x14ac:dyDescent="0.35">
      <c r="B26" s="410"/>
      <c r="C26" s="129"/>
      <c r="D26" s="130"/>
      <c r="E26" s="113"/>
      <c r="F26" s="111"/>
      <c r="G26" s="111"/>
      <c r="H26" s="112"/>
      <c r="J26" s="410"/>
      <c r="K26" s="129"/>
      <c r="L26" s="130"/>
      <c r="M26" s="113"/>
      <c r="N26" s="111"/>
      <c r="O26" s="111"/>
      <c r="P26" s="112"/>
    </row>
    <row r="27" spans="2:17" ht="15" thickBot="1" x14ac:dyDescent="0.35">
      <c r="B27" s="411"/>
      <c r="C27" s="136"/>
      <c r="D27" s="137"/>
      <c r="E27" s="126"/>
      <c r="F27" s="127"/>
      <c r="G27" s="127"/>
      <c r="H27" s="128"/>
      <c r="J27" s="411"/>
      <c r="K27" s="136"/>
      <c r="L27" s="137"/>
      <c r="M27" s="126"/>
      <c r="N27" s="127"/>
      <c r="O27" s="127"/>
      <c r="P27" s="128"/>
    </row>
    <row r="28" spans="2:17" ht="36" customHeight="1" thickBot="1" x14ac:dyDescent="0.35">
      <c r="B28" s="409" t="s">
        <v>506</v>
      </c>
      <c r="C28" s="404"/>
      <c r="D28" s="405"/>
      <c r="E28" s="114"/>
      <c r="F28" s="115"/>
      <c r="G28" s="115"/>
      <c r="H28" s="116"/>
      <c r="J28" s="409" t="s">
        <v>506</v>
      </c>
      <c r="K28" s="398"/>
      <c r="L28" s="399"/>
      <c r="M28" s="114"/>
      <c r="N28" s="115"/>
      <c r="O28" s="115"/>
      <c r="P28" s="116"/>
    </row>
    <row r="29" spans="2:17" ht="15" thickBot="1" x14ac:dyDescent="0.35">
      <c r="B29" s="410"/>
      <c r="C29" s="121" t="s">
        <v>188</v>
      </c>
      <c r="D29" s="122" t="s">
        <v>189</v>
      </c>
      <c r="E29" s="123"/>
      <c r="F29" s="124"/>
      <c r="G29" s="124"/>
      <c r="H29" s="125"/>
      <c r="J29" s="410"/>
      <c r="K29" s="121" t="s">
        <v>188</v>
      </c>
      <c r="L29" s="122" t="s">
        <v>189</v>
      </c>
      <c r="M29" s="123"/>
      <c r="N29" s="124"/>
      <c r="O29" s="124"/>
      <c r="P29" s="125"/>
    </row>
    <row r="30" spans="2:17" ht="15" thickBot="1" x14ac:dyDescent="0.35">
      <c r="B30" s="410"/>
      <c r="C30" s="129" t="s">
        <v>17</v>
      </c>
      <c r="D30" s="130"/>
      <c r="E30" s="188">
        <f>+SUM(Preparación!G531:G532)</f>
        <v>304505586</v>
      </c>
      <c r="F30" s="188">
        <f>+SUM(Preparación!H531:H532)</f>
        <v>319730865</v>
      </c>
      <c r="G30" s="188">
        <f>+SUM(Preparación!I531:I532)</f>
        <v>335717406</v>
      </c>
      <c r="H30" s="189">
        <f>+SUM(Preparación!J531:J532)</f>
        <v>352503276.75</v>
      </c>
      <c r="I30" s="203">
        <f>SUM(E30:H30)</f>
        <v>1312457133.75</v>
      </c>
      <c r="J30" s="410"/>
      <c r="K30" s="129" t="s">
        <v>17</v>
      </c>
      <c r="L30" s="130"/>
      <c r="M30" s="188">
        <f>+SUM(Preparación!G537:G540)</f>
        <v>849771369.70000005</v>
      </c>
      <c r="N30" s="188">
        <f>+SUM(Preparación!H537:H540)</f>
        <v>892259938.17999995</v>
      </c>
      <c r="O30" s="188">
        <f>+SUM(Preparación!I537:I540)</f>
        <v>936872935.09000003</v>
      </c>
      <c r="P30" s="189">
        <f>+SUM(Preparación!J537:J540)</f>
        <v>983716581.84450006</v>
      </c>
      <c r="Q30" s="203">
        <f>SUM(M30:P30)</f>
        <v>3662620824.8145003</v>
      </c>
    </row>
    <row r="31" spans="2:17" ht="15" thickBot="1" x14ac:dyDescent="0.35">
      <c r="B31" s="410"/>
      <c r="C31" s="131"/>
      <c r="D31" s="132"/>
      <c r="E31" s="133"/>
      <c r="F31" s="134"/>
      <c r="G31" s="134"/>
      <c r="H31" s="135"/>
      <c r="J31" s="410"/>
      <c r="K31" s="131"/>
      <c r="L31" s="132"/>
      <c r="M31" s="133"/>
      <c r="N31" s="134"/>
      <c r="O31" s="134"/>
      <c r="P31" s="135"/>
      <c r="Q31" s="203">
        <f>Q30+I30</f>
        <v>4975077958.5645008</v>
      </c>
    </row>
    <row r="32" spans="2:17" ht="15" thickBot="1" x14ac:dyDescent="0.35">
      <c r="B32" s="410"/>
      <c r="C32" s="129"/>
      <c r="D32" s="130"/>
      <c r="E32" s="113"/>
      <c r="F32" s="111"/>
      <c r="G32" s="111"/>
      <c r="H32" s="112"/>
      <c r="J32" s="410"/>
      <c r="K32" s="129"/>
      <c r="L32" s="130"/>
      <c r="M32" s="113"/>
      <c r="N32" s="111"/>
      <c r="O32" s="111"/>
      <c r="P32" s="112"/>
    </row>
    <row r="33" spans="2:16" ht="15" thickBot="1" x14ac:dyDescent="0.35">
      <c r="B33" s="410"/>
      <c r="C33" s="131"/>
      <c r="D33" s="132"/>
      <c r="E33" s="133"/>
      <c r="F33" s="134"/>
      <c r="G33" s="134"/>
      <c r="H33" s="135"/>
      <c r="J33" s="410"/>
      <c r="K33" s="131"/>
      <c r="L33" s="132"/>
      <c r="M33" s="133"/>
      <c r="N33" s="134"/>
      <c r="O33" s="134"/>
      <c r="P33" s="135"/>
    </row>
    <row r="34" spans="2:16" ht="15" thickBot="1" x14ac:dyDescent="0.35">
      <c r="B34" s="410"/>
      <c r="C34" s="129"/>
      <c r="D34" s="130"/>
      <c r="E34" s="113"/>
      <c r="F34" s="111"/>
      <c r="G34" s="111"/>
      <c r="H34" s="112"/>
      <c r="J34" s="410"/>
      <c r="K34" s="129"/>
      <c r="L34" s="130"/>
      <c r="M34" s="113"/>
      <c r="N34" s="111"/>
      <c r="O34" s="111"/>
      <c r="P34" s="112"/>
    </row>
    <row r="35" spans="2:16" ht="15" thickBot="1" x14ac:dyDescent="0.35">
      <c r="B35" s="410"/>
      <c r="C35" s="131"/>
      <c r="D35" s="132"/>
      <c r="E35" s="133"/>
      <c r="F35" s="134"/>
      <c r="G35" s="134"/>
      <c r="H35" s="135"/>
      <c r="J35" s="410"/>
      <c r="K35" s="131"/>
      <c r="L35" s="132"/>
      <c r="M35" s="133"/>
      <c r="N35" s="134"/>
      <c r="O35" s="134"/>
      <c r="P35" s="135"/>
    </row>
    <row r="36" spans="2:16" ht="15" thickBot="1" x14ac:dyDescent="0.35">
      <c r="B36" s="410"/>
      <c r="C36" s="129"/>
      <c r="D36" s="130"/>
      <c r="E36" s="113"/>
      <c r="F36" s="111"/>
      <c r="G36" s="111"/>
      <c r="H36" s="112"/>
      <c r="J36" s="410"/>
      <c r="K36" s="129"/>
      <c r="L36" s="130"/>
      <c r="M36" s="113"/>
      <c r="N36" s="111"/>
      <c r="O36" s="111"/>
      <c r="P36" s="112"/>
    </row>
    <row r="37" spans="2:16" ht="15" thickBot="1" x14ac:dyDescent="0.35">
      <c r="B37" s="411"/>
      <c r="C37" s="136"/>
      <c r="D37" s="137"/>
      <c r="E37" s="126"/>
      <c r="F37" s="127"/>
      <c r="G37" s="127"/>
      <c r="H37" s="128"/>
      <c r="J37" s="411"/>
      <c r="K37" s="136"/>
      <c r="L37" s="137"/>
      <c r="M37" s="126"/>
      <c r="N37" s="127"/>
      <c r="O37" s="127"/>
      <c r="P37" s="128"/>
    </row>
    <row r="38" spans="2:16" x14ac:dyDescent="0.3">
      <c r="B38" s="22"/>
      <c r="C38" s="117"/>
      <c r="D38" s="117"/>
      <c r="E38" s="118"/>
      <c r="F38" s="119"/>
      <c r="G38" s="119"/>
      <c r="H38" s="119"/>
      <c r="J38" s="22"/>
      <c r="K38" s="120"/>
    </row>
    <row r="41" spans="2:16" ht="15" thickBot="1" x14ac:dyDescent="0.35">
      <c r="B41" s="21" t="s">
        <v>573</v>
      </c>
      <c r="C41" s="21"/>
    </row>
    <row r="42" spans="2:16" ht="15" thickBot="1" x14ac:dyDescent="0.35">
      <c r="B42" s="287" t="s">
        <v>574</v>
      </c>
      <c r="C42" s="288"/>
      <c r="D42" s="288"/>
      <c r="E42" s="288"/>
      <c r="F42" s="288"/>
      <c r="G42" s="288"/>
      <c r="H42" s="288"/>
      <c r="I42" s="288"/>
      <c r="J42" s="288"/>
      <c r="K42" s="288"/>
      <c r="L42" s="288"/>
      <c r="M42" s="288"/>
      <c r="N42" s="288"/>
      <c r="O42" s="288"/>
      <c r="P42" s="289"/>
    </row>
    <row r="43" spans="2:16" x14ac:dyDescent="0.3">
      <c r="B43" s="142"/>
      <c r="C43" s="142"/>
      <c r="D43" s="142"/>
      <c r="E43" s="142"/>
      <c r="F43" s="142"/>
      <c r="G43" s="142"/>
      <c r="H43" s="142"/>
      <c r="I43" s="142"/>
      <c r="J43" s="142"/>
      <c r="K43" s="142"/>
      <c r="L43" s="142"/>
      <c r="M43" s="142"/>
      <c r="N43" s="142"/>
      <c r="O43" s="142"/>
      <c r="P43" s="142"/>
    </row>
    <row r="44" spans="2:16" ht="15" thickBot="1" x14ac:dyDescent="0.35">
      <c r="B44" s="21" t="s">
        <v>575</v>
      </c>
      <c r="C44" s="142"/>
      <c r="D44" s="142"/>
      <c r="E44" s="142"/>
      <c r="F44" s="142"/>
      <c r="G44" s="142"/>
      <c r="H44" s="142"/>
      <c r="I44" s="142"/>
      <c r="J44" s="142"/>
      <c r="K44" s="142"/>
      <c r="L44" s="142"/>
      <c r="M44" s="142"/>
      <c r="N44" s="142"/>
      <c r="O44" s="142"/>
      <c r="P44" s="142"/>
    </row>
    <row r="45" spans="2:16" ht="15" thickBot="1" x14ac:dyDescent="0.35">
      <c r="B45" s="287" t="s">
        <v>578</v>
      </c>
      <c r="C45" s="288"/>
      <c r="D45" s="288"/>
      <c r="E45" s="288"/>
      <c r="F45" s="288"/>
      <c r="G45" s="288"/>
      <c r="H45" s="288"/>
      <c r="I45" s="288"/>
      <c r="J45" s="288"/>
      <c r="K45" s="288"/>
      <c r="L45" s="288"/>
      <c r="M45" s="288"/>
      <c r="N45" s="288"/>
      <c r="O45" s="288"/>
      <c r="P45" s="289"/>
    </row>
    <row r="46" spans="2:16" ht="15" thickBot="1" x14ac:dyDescent="0.35"/>
    <row r="47" spans="2:16" ht="15" thickBot="1" x14ac:dyDescent="0.35">
      <c r="B47" s="143" t="s">
        <v>577</v>
      </c>
      <c r="C47" s="358" t="str">
        <f>+Preparación!C525</f>
        <v>Servicio de investigación científica forense</v>
      </c>
      <c r="D47" s="359"/>
      <c r="E47" s="359"/>
      <c r="F47" s="359"/>
      <c r="G47" s="359"/>
      <c r="H47" s="360"/>
      <c r="J47" s="143" t="s">
        <v>577</v>
      </c>
      <c r="K47" s="394"/>
      <c r="L47" s="395"/>
      <c r="M47" s="395"/>
      <c r="N47" s="395"/>
      <c r="O47" s="395"/>
      <c r="P47" s="395"/>
    </row>
    <row r="48" spans="2:16" ht="15" thickBot="1" x14ac:dyDescent="0.35">
      <c r="B48" s="144" t="s">
        <v>503</v>
      </c>
      <c r="C48" s="392"/>
      <c r="D48" s="393"/>
      <c r="E48" s="37" t="s">
        <v>497</v>
      </c>
      <c r="F48" s="37" t="s">
        <v>498</v>
      </c>
      <c r="G48" s="37" t="s">
        <v>499</v>
      </c>
      <c r="H48" s="38" t="s">
        <v>500</v>
      </c>
      <c r="J48" s="144" t="s">
        <v>503</v>
      </c>
      <c r="K48" s="392"/>
      <c r="L48" s="393"/>
      <c r="M48" s="37" t="s">
        <v>497</v>
      </c>
      <c r="N48" s="37" t="s">
        <v>498</v>
      </c>
      <c r="O48" s="37" t="s">
        <v>499</v>
      </c>
      <c r="P48" s="38" t="s">
        <v>500</v>
      </c>
    </row>
    <row r="49" spans="2:16" ht="36" customHeight="1" thickBot="1" x14ac:dyDescent="0.35">
      <c r="B49" s="409" t="s">
        <v>208</v>
      </c>
      <c r="C49" s="412"/>
      <c r="D49" s="413"/>
      <c r="E49" s="101"/>
      <c r="F49" s="102"/>
      <c r="G49" s="102"/>
      <c r="H49" s="103"/>
      <c r="J49" s="409" t="s">
        <v>208</v>
      </c>
      <c r="K49" s="412"/>
      <c r="L49" s="414"/>
      <c r="M49" s="101"/>
      <c r="N49" s="102"/>
      <c r="O49" s="102"/>
      <c r="P49" s="103"/>
    </row>
    <row r="50" spans="2:16" ht="15" thickBot="1" x14ac:dyDescent="0.35">
      <c r="B50" s="410"/>
      <c r="C50" s="121" t="s">
        <v>188</v>
      </c>
      <c r="D50" s="122" t="s">
        <v>189</v>
      </c>
      <c r="E50" s="123"/>
      <c r="F50" s="124"/>
      <c r="G50" s="124"/>
      <c r="H50" s="125"/>
      <c r="J50" s="410"/>
      <c r="K50" s="121" t="s">
        <v>188</v>
      </c>
      <c r="L50" s="122" t="s">
        <v>189</v>
      </c>
      <c r="M50" s="123"/>
      <c r="N50" s="124"/>
      <c r="O50" s="124"/>
      <c r="P50" s="125"/>
    </row>
    <row r="51" spans="2:16" ht="15" thickBot="1" x14ac:dyDescent="0.35">
      <c r="B51" s="410"/>
      <c r="C51" s="129" t="s">
        <v>17</v>
      </c>
      <c r="D51" s="130"/>
      <c r="E51" s="113">
        <f>+Programación!D16</f>
        <v>20</v>
      </c>
      <c r="F51" s="113">
        <f>+Programación!E16</f>
        <v>26</v>
      </c>
      <c r="G51" s="113">
        <f>+Programación!F16</f>
        <v>28</v>
      </c>
      <c r="H51" s="187">
        <f>+Programación!G16</f>
        <v>30</v>
      </c>
      <c r="J51" s="410"/>
      <c r="K51" s="129" t="s">
        <v>17</v>
      </c>
      <c r="L51" s="130"/>
      <c r="M51" s="113"/>
      <c r="N51" s="111"/>
      <c r="O51" s="111"/>
      <c r="P51" s="112"/>
    </row>
    <row r="52" spans="2:16" ht="15" thickBot="1" x14ac:dyDescent="0.35">
      <c r="B52" s="410"/>
      <c r="C52" s="131"/>
      <c r="D52" s="132"/>
      <c r="E52" s="133"/>
      <c r="F52" s="134"/>
      <c r="G52" s="134"/>
      <c r="H52" s="135"/>
      <c r="J52" s="410"/>
      <c r="K52" s="131"/>
      <c r="L52" s="132"/>
      <c r="M52" s="133"/>
      <c r="N52" s="134"/>
      <c r="O52" s="134"/>
      <c r="P52" s="135"/>
    </row>
    <row r="53" spans="2:16" ht="15" thickBot="1" x14ac:dyDescent="0.35">
      <c r="B53" s="410"/>
      <c r="C53" s="129"/>
      <c r="D53" s="130"/>
      <c r="E53" s="113"/>
      <c r="F53" s="111"/>
      <c r="G53" s="111"/>
      <c r="H53" s="112"/>
      <c r="J53" s="410"/>
      <c r="K53" s="129"/>
      <c r="L53" s="130"/>
      <c r="M53" s="113"/>
      <c r="N53" s="111"/>
      <c r="O53" s="111"/>
      <c r="P53" s="112"/>
    </row>
    <row r="54" spans="2:16" ht="15" thickBot="1" x14ac:dyDescent="0.35">
      <c r="B54" s="410"/>
      <c r="C54" s="131"/>
      <c r="D54" s="132"/>
      <c r="E54" s="133"/>
      <c r="F54" s="134"/>
      <c r="G54" s="134"/>
      <c r="H54" s="135"/>
      <c r="J54" s="410"/>
      <c r="K54" s="131"/>
      <c r="L54" s="132"/>
      <c r="M54" s="133"/>
      <c r="N54" s="134"/>
      <c r="O54" s="134"/>
      <c r="P54" s="135"/>
    </row>
    <row r="55" spans="2:16" ht="15" thickBot="1" x14ac:dyDescent="0.35">
      <c r="B55" s="410"/>
      <c r="C55" s="129"/>
      <c r="D55" s="130"/>
      <c r="E55" s="113"/>
      <c r="F55" s="111"/>
      <c r="G55" s="111"/>
      <c r="H55" s="112"/>
      <c r="J55" s="410"/>
      <c r="K55" s="129"/>
      <c r="L55" s="130"/>
      <c r="M55" s="113"/>
      <c r="N55" s="111"/>
      <c r="O55" s="111"/>
      <c r="P55" s="112"/>
    </row>
    <row r="56" spans="2:16" ht="15" thickBot="1" x14ac:dyDescent="0.35">
      <c r="B56" s="410"/>
      <c r="C56" s="131"/>
      <c r="D56" s="132"/>
      <c r="E56" s="133"/>
      <c r="F56" s="134"/>
      <c r="G56" s="134"/>
      <c r="H56" s="135"/>
      <c r="J56" s="410"/>
      <c r="K56" s="131"/>
      <c r="L56" s="132"/>
      <c r="M56" s="133"/>
      <c r="N56" s="134"/>
      <c r="O56" s="134"/>
      <c r="P56" s="135"/>
    </row>
    <row r="57" spans="2:16" ht="15" thickBot="1" x14ac:dyDescent="0.35">
      <c r="B57" s="410"/>
      <c r="C57" s="129"/>
      <c r="D57" s="130"/>
      <c r="E57" s="113"/>
      <c r="F57" s="111"/>
      <c r="G57" s="111"/>
      <c r="H57" s="112"/>
      <c r="J57" s="410"/>
      <c r="K57" s="129"/>
      <c r="L57" s="130"/>
      <c r="M57" s="113"/>
      <c r="N57" s="111"/>
      <c r="O57" s="111"/>
      <c r="P57" s="112"/>
    </row>
    <row r="58" spans="2:16" ht="15" thickBot="1" x14ac:dyDescent="0.35">
      <c r="B58" s="411"/>
      <c r="C58" s="136"/>
      <c r="D58" s="137"/>
      <c r="E58" s="126"/>
      <c r="F58" s="127"/>
      <c r="G58" s="127"/>
      <c r="H58" s="128"/>
      <c r="J58" s="411"/>
      <c r="K58" s="136"/>
      <c r="L58" s="137"/>
      <c r="M58" s="126"/>
      <c r="N58" s="127"/>
      <c r="O58" s="127"/>
      <c r="P58" s="128"/>
    </row>
    <row r="59" spans="2:16" ht="36" customHeight="1" thickBot="1" x14ac:dyDescent="0.35">
      <c r="B59" s="409" t="s">
        <v>506</v>
      </c>
      <c r="C59" s="404"/>
      <c r="D59" s="405"/>
      <c r="E59" s="114"/>
      <c r="F59" s="115"/>
      <c r="G59" s="115"/>
      <c r="H59" s="116"/>
      <c r="J59" s="409" t="s">
        <v>506</v>
      </c>
      <c r="K59" s="398"/>
      <c r="L59" s="399"/>
      <c r="M59" s="114"/>
      <c r="N59" s="115"/>
      <c r="O59" s="115"/>
      <c r="P59" s="116"/>
    </row>
    <row r="60" spans="2:16" ht="15" thickBot="1" x14ac:dyDescent="0.35">
      <c r="B60" s="410"/>
      <c r="C60" s="121" t="s">
        <v>188</v>
      </c>
      <c r="D60" s="122" t="s">
        <v>189</v>
      </c>
      <c r="E60" s="123"/>
      <c r="F60" s="124"/>
      <c r="G60" s="124"/>
      <c r="H60" s="125"/>
      <c r="J60" s="410"/>
      <c r="K60" s="121" t="s">
        <v>188</v>
      </c>
      <c r="L60" s="122" t="s">
        <v>189</v>
      </c>
      <c r="M60" s="123"/>
      <c r="N60" s="124"/>
      <c r="O60" s="124"/>
      <c r="P60" s="125"/>
    </row>
    <row r="61" spans="2:16" ht="15" thickBot="1" x14ac:dyDescent="0.35">
      <c r="B61" s="410"/>
      <c r="C61" s="129" t="s">
        <v>17</v>
      </c>
      <c r="D61" s="130"/>
      <c r="E61" s="188">
        <f>+SUM(Preparación!G525:G527)</f>
        <v>626989013.70000005</v>
      </c>
      <c r="F61" s="188">
        <f>+SUM(Preparación!H525:H527)</f>
        <v>917551141.38999999</v>
      </c>
      <c r="G61" s="188">
        <f>+SUM(Preparación!I525:I527)</f>
        <v>994816009.45000005</v>
      </c>
      <c r="H61" s="189">
        <f>+SUM(Preparación!J525:J527)</f>
        <v>1077513485.9300001</v>
      </c>
      <c r="J61" s="410"/>
      <c r="K61" s="129" t="s">
        <v>17</v>
      </c>
      <c r="L61" s="130"/>
      <c r="M61" s="113"/>
      <c r="N61" s="111"/>
      <c r="O61" s="111"/>
      <c r="P61" s="112"/>
    </row>
    <row r="62" spans="2:16" ht="15" thickBot="1" x14ac:dyDescent="0.35">
      <c r="B62" s="410"/>
      <c r="C62" s="131"/>
      <c r="D62" s="132"/>
      <c r="E62" s="133"/>
      <c r="F62" s="134"/>
      <c r="G62" s="134"/>
      <c r="H62" s="135"/>
      <c r="J62" s="410"/>
      <c r="K62" s="131"/>
      <c r="L62" s="132"/>
      <c r="M62" s="133"/>
      <c r="N62" s="134"/>
      <c r="O62" s="134"/>
      <c r="P62" s="135"/>
    </row>
    <row r="63" spans="2:16" ht="15" thickBot="1" x14ac:dyDescent="0.35">
      <c r="B63" s="410"/>
      <c r="C63" s="129"/>
      <c r="D63" s="130"/>
      <c r="E63" s="113"/>
      <c r="F63" s="111"/>
      <c r="G63" s="111"/>
      <c r="H63" s="112"/>
      <c r="J63" s="410"/>
      <c r="K63" s="129"/>
      <c r="L63" s="130"/>
      <c r="M63" s="113"/>
      <c r="N63" s="111"/>
      <c r="O63" s="111"/>
      <c r="P63" s="112"/>
    </row>
    <row r="64" spans="2:16" ht="15" thickBot="1" x14ac:dyDescent="0.35">
      <c r="B64" s="410"/>
      <c r="C64" s="131"/>
      <c r="D64" s="132"/>
      <c r="E64" s="133"/>
      <c r="F64" s="134"/>
      <c r="G64" s="134"/>
      <c r="H64" s="135"/>
      <c r="J64" s="410"/>
      <c r="K64" s="131"/>
      <c r="L64" s="132"/>
      <c r="M64" s="133"/>
      <c r="N64" s="134"/>
      <c r="O64" s="134"/>
      <c r="P64" s="135"/>
    </row>
    <row r="65" spans="2:16" ht="15" thickBot="1" x14ac:dyDescent="0.35">
      <c r="B65" s="410"/>
      <c r="C65" s="129"/>
      <c r="D65" s="130"/>
      <c r="E65" s="113"/>
      <c r="F65" s="111"/>
      <c r="G65" s="111"/>
      <c r="H65" s="112"/>
      <c r="J65" s="410"/>
      <c r="K65" s="129"/>
      <c r="L65" s="130"/>
      <c r="M65" s="113"/>
      <c r="N65" s="111"/>
      <c r="O65" s="111"/>
      <c r="P65" s="112"/>
    </row>
    <row r="66" spans="2:16" ht="15" thickBot="1" x14ac:dyDescent="0.35">
      <c r="B66" s="410"/>
      <c r="C66" s="131"/>
      <c r="D66" s="132"/>
      <c r="E66" s="133"/>
      <c r="F66" s="134"/>
      <c r="G66" s="134"/>
      <c r="H66" s="135"/>
      <c r="J66" s="410"/>
      <c r="K66" s="131"/>
      <c r="L66" s="132"/>
      <c r="M66" s="133"/>
      <c r="N66" s="134"/>
      <c r="O66" s="134"/>
      <c r="P66" s="135"/>
    </row>
    <row r="67" spans="2:16" ht="15" thickBot="1" x14ac:dyDescent="0.35">
      <c r="B67" s="410"/>
      <c r="C67" s="129"/>
      <c r="D67" s="130"/>
      <c r="E67" s="113"/>
      <c r="F67" s="111"/>
      <c r="G67" s="111"/>
      <c r="H67" s="112"/>
      <c r="J67" s="410"/>
      <c r="K67" s="129"/>
      <c r="L67" s="130"/>
      <c r="M67" s="113"/>
      <c r="N67" s="111"/>
      <c r="O67" s="111"/>
      <c r="P67" s="112"/>
    </row>
    <row r="68" spans="2:16" ht="15" thickBot="1" x14ac:dyDescent="0.35">
      <c r="B68" s="411"/>
      <c r="C68" s="136"/>
      <c r="D68" s="137"/>
      <c r="E68" s="126"/>
      <c r="F68" s="127"/>
      <c r="G68" s="127"/>
      <c r="H68" s="128"/>
      <c r="J68" s="411"/>
      <c r="K68" s="136"/>
      <c r="L68" s="137"/>
      <c r="M68" s="126"/>
      <c r="N68" s="127"/>
      <c r="O68" s="127"/>
      <c r="P68" s="128"/>
    </row>
  </sheetData>
  <sheetProtection insertColumns="0" insertRows="0" deleteColumns="0" deleteRows="0"/>
  <protectedRanges>
    <protectedRange sqref="K21:P27 K31:P37 K52:P58 K62:P68 L51:P51 L61:P61 L20:P20 L30:P30" name="Rango2"/>
    <protectedRange sqref="K20 K30 K51 K61 C20:H27 C51:H58 C30:H37 C61:H68" name="Rango1"/>
  </protectedRanges>
  <mergeCells count="31">
    <mergeCell ref="B6:P6"/>
    <mergeCell ref="B8:C8"/>
    <mergeCell ref="B42:P42"/>
    <mergeCell ref="B2:P3"/>
    <mergeCell ref="B11:P11"/>
    <mergeCell ref="B14:P14"/>
    <mergeCell ref="C16:H16"/>
    <mergeCell ref="K16:P16"/>
    <mergeCell ref="C17:D17"/>
    <mergeCell ref="K17:L17"/>
    <mergeCell ref="B18:B27"/>
    <mergeCell ref="C18:D18"/>
    <mergeCell ref="J18:J27"/>
    <mergeCell ref="K18:L18"/>
    <mergeCell ref="B28:B37"/>
    <mergeCell ref="C28:D28"/>
    <mergeCell ref="J28:J37"/>
    <mergeCell ref="K28:L28"/>
    <mergeCell ref="B59:B68"/>
    <mergeCell ref="C59:D59"/>
    <mergeCell ref="J59:J68"/>
    <mergeCell ref="K59:L59"/>
    <mergeCell ref="B45:P45"/>
    <mergeCell ref="C47:H47"/>
    <mergeCell ref="K47:P47"/>
    <mergeCell ref="C48:D48"/>
    <mergeCell ref="K48:L48"/>
    <mergeCell ref="B49:B58"/>
    <mergeCell ref="C49:D49"/>
    <mergeCell ref="J49:J58"/>
    <mergeCell ref="K49:L49"/>
  </mergeCells>
  <dataValidations count="1">
    <dataValidation type="list" allowBlank="1" showInputMessage="1" showErrorMessage="1" sqref="D8" xr:uid="{3080B57C-4011-4967-BC5E-A52C8BF44B73}">
      <formula1>"SI, NO"</formula1>
    </dataValidation>
  </dataValidations>
  <pageMargins left="0.25" right="0.25" top="0.75" bottom="0.75" header="0.3" footer="0.3"/>
  <pageSetup paperSize="14" scale="68" orientation="landscape" r:id="rId1"/>
  <headerFooter>
    <oddHeader xml:space="preserve">&amp;L&amp;G&amp;CINSTITUTO NACIONAL DE MEDICINA LEGAL Y CIENCIAS FORENSES
 PERFIL DE FORMULACIÓN DE PROYECTOS DE INVERSIÓN&amp;RCódigo del anexo: DG-E-P-006-F-001
Versión:1   
Página &amp;P de &amp;N  </oddHeader>
  </headerFooter>
  <legacyDrawingHF r:id="rId2"/>
</worksheet>
</file>

<file path=docMetadata/LabelInfo.xml><?xml version="1.0" encoding="utf-8"?>
<clbl:labelList xmlns:clbl="http://schemas.microsoft.com/office/2020/mipLabelMetadata">
  <clbl:label id="{ce000cd5-0841-4431-a124-062ac493f284}" enabled="0" method="" siteId="{ce000cd5-0841-4431-a124-062ac493f28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Crear Nombre Proyecto</vt:lpstr>
      <vt:lpstr>Identificación</vt:lpstr>
      <vt:lpstr>Preparación</vt:lpstr>
      <vt:lpstr>Evaluación</vt:lpstr>
      <vt:lpstr>Programación</vt:lpstr>
      <vt:lpstr>Regionalizacion</vt:lpstr>
      <vt:lpstr>Focalizacion</vt:lpstr>
      <vt:lpstr>'Crear Nombre Proyecto'!Área_de_impresión</vt:lpstr>
      <vt:lpstr>Evaluación!Área_de_impresión</vt:lpstr>
      <vt:lpstr>Identificación!Área_de_impresión</vt:lpstr>
      <vt:lpstr>Preparación!Área_de_impresión</vt:lpstr>
      <vt:lpstr>Programación!Área_de_impresión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Castro Giraldo</dc:creator>
  <cp:keywords/>
  <dc:description/>
  <cp:lastModifiedBy>juank Agreda</cp:lastModifiedBy>
  <cp:revision/>
  <dcterms:created xsi:type="dcterms:W3CDTF">2018-07-17T16:00:47Z</dcterms:created>
  <dcterms:modified xsi:type="dcterms:W3CDTF">2026-06-29T17:07:40Z</dcterms:modified>
  <cp:category/>
  <cp:contentStatus/>
</cp:coreProperties>
</file>